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600" windowHeight="11700" tabRatio="958" activeTab="3"/>
  </bookViews>
  <sheets>
    <sheet name="Приложение 5" sheetId="1" r:id="rId1"/>
    <sheet name="Приложение 6" sheetId="3" r:id="rId2"/>
    <sheet name="Приложение 7" sheetId="24" r:id="rId3"/>
    <sheet name="Приложение 10" sheetId="14" r:id="rId4"/>
  </sheets>
  <definedNames>
    <definedName name="_xlnm._FilterDatabase" localSheetId="1" hidden="1">'Приложение 6'!$A$7:$H$194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2">'Приложение 7'!$A$1:$I$237</definedName>
  </definedNames>
  <calcPr calcId="162913"/>
</workbook>
</file>

<file path=xl/calcChain.xml><?xml version="1.0" encoding="utf-8"?>
<calcChain xmlns="http://schemas.openxmlformats.org/spreadsheetml/2006/main">
  <c r="H102" i="3"/>
  <c r="G102"/>
  <c r="H17" i="1" l="1"/>
  <c r="G17"/>
  <c r="H16"/>
  <c r="G16"/>
  <c r="C19" i="14"/>
  <c r="C15"/>
  <c r="F164" i="1"/>
  <c r="F161"/>
  <c r="F72"/>
  <c r="F23"/>
  <c r="F18"/>
  <c r="F15"/>
  <c r="G164" i="24"/>
  <c r="G161"/>
  <c r="G72"/>
  <c r="F127" i="3"/>
  <c r="F87"/>
  <c r="F190"/>
  <c r="F187"/>
  <c r="F163"/>
  <c r="F165"/>
  <c r="G23" i="24"/>
  <c r="G15"/>
  <c r="G18"/>
  <c r="G17" s="1"/>
  <c r="G16" s="1"/>
  <c r="H17"/>
  <c r="I17"/>
  <c r="I16" s="1"/>
  <c r="H16"/>
  <c r="F17" i="1"/>
  <c r="F16" s="1"/>
  <c r="F14"/>
  <c r="H164" i="24"/>
  <c r="G123"/>
  <c r="G120"/>
  <c r="G70"/>
  <c r="F70" i="1"/>
  <c r="G190" i="3"/>
  <c r="F83"/>
  <c r="F82" s="1"/>
  <c r="F80"/>
  <c r="G164" i="1"/>
  <c r="F123"/>
  <c r="F120"/>
  <c r="I179" i="24" l="1"/>
  <c r="H179"/>
  <c r="G179"/>
  <c r="H144" i="1"/>
  <c r="G144"/>
  <c r="F77" l="1"/>
  <c r="F76" s="1"/>
  <c r="G77"/>
  <c r="G76" s="1"/>
  <c r="H77"/>
  <c r="H76" s="1"/>
  <c r="F80"/>
  <c r="F79" s="1"/>
  <c r="G80"/>
  <c r="G79" s="1"/>
  <c r="H80"/>
  <c r="H79" s="1"/>
  <c r="H61" l="1"/>
  <c r="G61"/>
  <c r="G46"/>
  <c r="I122" i="24" l="1"/>
  <c r="H122"/>
  <c r="H121" s="1"/>
  <c r="I121"/>
  <c r="I119"/>
  <c r="H119"/>
  <c r="H118" s="1"/>
  <c r="I118"/>
  <c r="H81" i="3"/>
  <c r="G81"/>
  <c r="H79"/>
  <c r="H78" s="1"/>
  <c r="G79"/>
  <c r="G78" s="1"/>
  <c r="H76"/>
  <c r="G76"/>
  <c r="H101" i="1" l="1"/>
  <c r="G101"/>
  <c r="H122"/>
  <c r="G122"/>
  <c r="H121"/>
  <c r="G121"/>
  <c r="H119"/>
  <c r="G119"/>
  <c r="H118"/>
  <c r="G118"/>
  <c r="H107"/>
  <c r="G107"/>
  <c r="F81" i="3"/>
  <c r="F79"/>
  <c r="F78" s="1"/>
  <c r="F102"/>
  <c r="G122" i="24"/>
  <c r="G121" s="1"/>
  <c r="G119"/>
  <c r="G118" s="1"/>
  <c r="G61"/>
  <c r="F122" i="1"/>
  <c r="F121" s="1"/>
  <c r="F119"/>
  <c r="F118" s="1"/>
  <c r="F61"/>
  <c r="H29" i="3"/>
  <c r="G29"/>
  <c r="H18"/>
  <c r="G18"/>
  <c r="H189"/>
  <c r="H188" s="1"/>
  <c r="G189"/>
  <c r="G188" s="1"/>
  <c r="H186"/>
  <c r="H185" s="1"/>
  <c r="G186"/>
  <c r="G185" s="1"/>
  <c r="I163" i="24"/>
  <c r="I162" s="1"/>
  <c r="H163"/>
  <c r="H162" s="1"/>
  <c r="I160"/>
  <c r="I159" s="1"/>
  <c r="H160"/>
  <c r="H159" s="1"/>
  <c r="I144"/>
  <c r="H144"/>
  <c r="I107"/>
  <c r="H107"/>
  <c r="I101"/>
  <c r="H101"/>
  <c r="H163" i="1"/>
  <c r="H162" s="1"/>
  <c r="G163"/>
  <c r="G162" s="1"/>
  <c r="G160"/>
  <c r="G159" s="1"/>
  <c r="I158" i="24" l="1"/>
  <c r="H158"/>
  <c r="G158" i="1"/>
  <c r="F186" i="3"/>
  <c r="F185" s="1"/>
  <c r="F189"/>
  <c r="F188" s="1"/>
  <c r="G163" i="24"/>
  <c r="G160"/>
  <c r="G159" s="1"/>
  <c r="F163" i="1"/>
  <c r="F162" s="1"/>
  <c r="F160"/>
  <c r="F159" s="1"/>
  <c r="F76" i="3"/>
  <c r="F29"/>
  <c r="F18"/>
  <c r="G101" i="24"/>
  <c r="G226"/>
  <c r="G223" s="1"/>
  <c r="F225" i="1"/>
  <c r="F222" s="1"/>
  <c r="F101"/>
  <c r="G144" i="24"/>
  <c r="G107"/>
  <c r="F144" i="1"/>
  <c r="F107"/>
  <c r="F158" l="1"/>
  <c r="I232" i="24"/>
  <c r="I231" s="1"/>
  <c r="I230" s="1"/>
  <c r="I229" s="1"/>
  <c r="I228" s="1"/>
  <c r="H232"/>
  <c r="H231" s="1"/>
  <c r="H230" s="1"/>
  <c r="H229" s="1"/>
  <c r="H228" s="1"/>
  <c r="G232"/>
  <c r="G231" s="1"/>
  <c r="G230" s="1"/>
  <c r="G229" s="1"/>
  <c r="G228" s="1"/>
  <c r="G224"/>
  <c r="G222" s="1"/>
  <c r="G220"/>
  <c r="G219" s="1"/>
  <c r="G218" s="1"/>
  <c r="G214"/>
  <c r="G213" s="1"/>
  <c r="G212" s="1"/>
  <c r="G211" s="1"/>
  <c r="G210" s="1"/>
  <c r="G205"/>
  <c r="G204" s="1"/>
  <c r="G202"/>
  <c r="G200"/>
  <c r="G197"/>
  <c r="G195"/>
  <c r="G193"/>
  <c r="G190"/>
  <c r="G189" s="1"/>
  <c r="G186"/>
  <c r="G184"/>
  <c r="G181"/>
  <c r="G176"/>
  <c r="G174"/>
  <c r="G172"/>
  <c r="G169"/>
  <c r="G168" s="1"/>
  <c r="G162"/>
  <c r="G158" s="1"/>
  <c r="G156"/>
  <c r="G155" s="1"/>
  <c r="G154" s="1"/>
  <c r="G152"/>
  <c r="G151" s="1"/>
  <c r="G150" s="1"/>
  <c r="G148"/>
  <c r="G147" s="1"/>
  <c r="G146" s="1"/>
  <c r="G142"/>
  <c r="G136"/>
  <c r="G135" s="1"/>
  <c r="G134" s="1"/>
  <c r="G133" s="1"/>
  <c r="G131"/>
  <c r="G130" s="1"/>
  <c r="G128"/>
  <c r="G127" s="1"/>
  <c r="G116"/>
  <c r="G115" s="1"/>
  <c r="G114" s="1"/>
  <c r="G113" s="1"/>
  <c r="G111"/>
  <c r="G110" s="1"/>
  <c r="G109" s="1"/>
  <c r="G105"/>
  <c r="G99"/>
  <c r="G98" s="1"/>
  <c r="G97" s="1"/>
  <c r="G95"/>
  <c r="G94" s="1"/>
  <c r="G93" s="1"/>
  <c r="G89"/>
  <c r="G88" s="1"/>
  <c r="G86"/>
  <c r="G85" s="1"/>
  <c r="G80"/>
  <c r="G79" s="1"/>
  <c r="G77"/>
  <c r="G76" s="1"/>
  <c r="G71"/>
  <c r="G69"/>
  <c r="G63"/>
  <c r="G59"/>
  <c r="G56"/>
  <c r="G55" s="1"/>
  <c r="G51"/>
  <c r="G50" s="1"/>
  <c r="G49" s="1"/>
  <c r="G48" s="1"/>
  <c r="G46"/>
  <c r="G45" s="1"/>
  <c r="G44" s="1"/>
  <c r="G43" s="1"/>
  <c r="G41"/>
  <c r="G40" s="1"/>
  <c r="G39" s="1"/>
  <c r="G38" s="1"/>
  <c r="G36"/>
  <c r="G35" s="1"/>
  <c r="G33"/>
  <c r="G32" s="1"/>
  <c r="G30"/>
  <c r="G29" s="1"/>
  <c r="G27"/>
  <c r="G25"/>
  <c r="G22"/>
  <c r="G21" s="1"/>
  <c r="G14"/>
  <c r="G13" s="1"/>
  <c r="G12" s="1"/>
  <c r="G11" s="1"/>
  <c r="H224"/>
  <c r="H223" s="1"/>
  <c r="H222" s="1"/>
  <c r="H220"/>
  <c r="H219" s="1"/>
  <c r="H218" s="1"/>
  <c r="H214"/>
  <c r="H213" s="1"/>
  <c r="H212" s="1"/>
  <c r="H211" s="1"/>
  <c r="H210" s="1"/>
  <c r="H205"/>
  <c r="H204" s="1"/>
  <c r="H202"/>
  <c r="H200"/>
  <c r="H197"/>
  <c r="H195"/>
  <c r="H193"/>
  <c r="H190"/>
  <c r="H189" s="1"/>
  <c r="H186"/>
  <c r="H184"/>
  <c r="H181"/>
  <c r="H176"/>
  <c r="H174"/>
  <c r="H172"/>
  <c r="H169"/>
  <c r="H168" s="1"/>
  <c r="H156"/>
  <c r="H155" s="1"/>
  <c r="H154" s="1"/>
  <c r="H152"/>
  <c r="H151" s="1"/>
  <c r="H150" s="1"/>
  <c r="H148"/>
  <c r="H147" s="1"/>
  <c r="H146" s="1"/>
  <c r="H142"/>
  <c r="H141" s="1"/>
  <c r="H140" s="1"/>
  <c r="H136"/>
  <c r="H135" s="1"/>
  <c r="H134" s="1"/>
  <c r="H133" s="1"/>
  <c r="H131"/>
  <c r="H130" s="1"/>
  <c r="H128"/>
  <c r="H127" s="1"/>
  <c r="H116"/>
  <c r="H115" s="1"/>
  <c r="H114" s="1"/>
  <c r="H113" s="1"/>
  <c r="H111"/>
  <c r="H110" s="1"/>
  <c r="H109" s="1"/>
  <c r="H105"/>
  <c r="H104" s="1"/>
  <c r="H103" s="1"/>
  <c r="H99"/>
  <c r="H98" s="1"/>
  <c r="H97" s="1"/>
  <c r="H95"/>
  <c r="H94" s="1"/>
  <c r="H93" s="1"/>
  <c r="H89"/>
  <c r="H88" s="1"/>
  <c r="H86"/>
  <c r="H85" s="1"/>
  <c r="H80"/>
  <c r="H79" s="1"/>
  <c r="H77"/>
  <c r="H76" s="1"/>
  <c r="H71"/>
  <c r="H69"/>
  <c r="H63"/>
  <c r="H59"/>
  <c r="H56"/>
  <c r="H55" s="1"/>
  <c r="H51"/>
  <c r="H50" s="1"/>
  <c r="H49" s="1"/>
  <c r="H48" s="1"/>
  <c r="H46"/>
  <c r="H45" s="1"/>
  <c r="H44" s="1"/>
  <c r="H43" s="1"/>
  <c r="H41"/>
  <c r="H40" s="1"/>
  <c r="H39" s="1"/>
  <c r="H38" s="1"/>
  <c r="H36"/>
  <c r="H35" s="1"/>
  <c r="H33"/>
  <c r="H32" s="1"/>
  <c r="H30"/>
  <c r="H29" s="1"/>
  <c r="H27"/>
  <c r="H25"/>
  <c r="H22"/>
  <c r="H21" s="1"/>
  <c r="H14"/>
  <c r="H13" s="1"/>
  <c r="H12" s="1"/>
  <c r="H11" s="1"/>
  <c r="H132" i="3"/>
  <c r="H131" s="1"/>
  <c r="G132"/>
  <c r="G131" s="1"/>
  <c r="F132"/>
  <c r="F131" s="1"/>
  <c r="G58" i="24" l="1"/>
  <c r="G54" s="1"/>
  <c r="G53" s="1"/>
  <c r="G141"/>
  <c r="G140" s="1"/>
  <c r="G139" s="1"/>
  <c r="H178"/>
  <c r="H217"/>
  <c r="H216" s="1"/>
  <c r="G104"/>
  <c r="G103" s="1"/>
  <c r="G84"/>
  <c r="G83" s="1"/>
  <c r="G75"/>
  <c r="G74" s="1"/>
  <c r="G68"/>
  <c r="G67" s="1"/>
  <c r="G66" s="1"/>
  <c r="H58"/>
  <c r="H54" s="1"/>
  <c r="H53" s="1"/>
  <c r="H68"/>
  <c r="H67" s="1"/>
  <c r="H66" s="1"/>
  <c r="H171"/>
  <c r="G183"/>
  <c r="G199"/>
  <c r="G92"/>
  <c r="H126"/>
  <c r="H125" s="1"/>
  <c r="H192"/>
  <c r="G24"/>
  <c r="G20" s="1"/>
  <c r="G178"/>
  <c r="G192"/>
  <c r="H24"/>
  <c r="H20" s="1"/>
  <c r="H19" s="1"/>
  <c r="H183"/>
  <c r="H199"/>
  <c r="G171"/>
  <c r="G217"/>
  <c r="G216" s="1"/>
  <c r="G126"/>
  <c r="G125" s="1"/>
  <c r="H75"/>
  <c r="H74" s="1"/>
  <c r="H84"/>
  <c r="H83" s="1"/>
  <c r="H92"/>
  <c r="H139"/>
  <c r="C18" i="14"/>
  <c r="C17" s="1"/>
  <c r="C16" s="1"/>
  <c r="C14"/>
  <c r="C13" s="1"/>
  <c r="C12" s="1"/>
  <c r="D18"/>
  <c r="D17" s="1"/>
  <c r="D16" s="1"/>
  <c r="D14"/>
  <c r="D13" s="1"/>
  <c r="D12" s="1"/>
  <c r="G19" i="24" l="1"/>
  <c r="G10" s="1"/>
  <c r="G188"/>
  <c r="H188"/>
  <c r="G73"/>
  <c r="C11" i="14"/>
  <c r="C20" s="1"/>
  <c r="C10" s="1"/>
  <c r="G167" i="24"/>
  <c r="G166" s="1"/>
  <c r="G165" s="1"/>
  <c r="H167"/>
  <c r="G138"/>
  <c r="G124" s="1"/>
  <c r="H73"/>
  <c r="H10"/>
  <c r="G91"/>
  <c r="G82" s="1"/>
  <c r="H138"/>
  <c r="H124" s="1"/>
  <c r="H91"/>
  <c r="H82" s="1"/>
  <c r="D11" i="14"/>
  <c r="D20" s="1"/>
  <c r="D10" s="1"/>
  <c r="G234" i="24" l="1"/>
  <c r="G9" s="1"/>
  <c r="H166"/>
  <c r="H165" s="1"/>
  <c r="H192" i="3"/>
  <c r="H191" s="1"/>
  <c r="G192"/>
  <c r="G191" s="1"/>
  <c r="F192"/>
  <c r="F191" s="1"/>
  <c r="F183"/>
  <c r="F182" s="1"/>
  <c r="F180"/>
  <c r="F179" s="1"/>
  <c r="F176"/>
  <c r="F175" s="1"/>
  <c r="F173"/>
  <c r="F170"/>
  <c r="F167"/>
  <c r="F166" s="1"/>
  <c r="F164"/>
  <c r="F162"/>
  <c r="F159"/>
  <c r="F157"/>
  <c r="F155"/>
  <c r="F152"/>
  <c r="F151" s="1"/>
  <c r="F149"/>
  <c r="F148" s="1"/>
  <c r="F146"/>
  <c r="F145" s="1"/>
  <c r="F143"/>
  <c r="F141"/>
  <c r="F138"/>
  <c r="F137" s="1"/>
  <c r="F135"/>
  <c r="F134" s="1"/>
  <c r="F129"/>
  <c r="F128" s="1"/>
  <c r="F126"/>
  <c r="F125" s="1"/>
  <c r="F123"/>
  <c r="F122" s="1"/>
  <c r="F120"/>
  <c r="F119" s="1"/>
  <c r="F117"/>
  <c r="F116" s="1"/>
  <c r="F114"/>
  <c r="F113" s="1"/>
  <c r="F111"/>
  <c r="F110" s="1"/>
  <c r="F108"/>
  <c r="F107" s="1"/>
  <c r="F104"/>
  <c r="F100"/>
  <c r="F97"/>
  <c r="F96" s="1"/>
  <c r="F94"/>
  <c r="F93" s="1"/>
  <c r="F91"/>
  <c r="F89"/>
  <c r="F86"/>
  <c r="F85" s="1"/>
  <c r="F74"/>
  <c r="F70"/>
  <c r="F69" s="1"/>
  <c r="F68" s="1"/>
  <c r="F66"/>
  <c r="F65" s="1"/>
  <c r="F64" s="1"/>
  <c r="F62"/>
  <c r="F60"/>
  <c r="F57"/>
  <c r="F55"/>
  <c r="F54"/>
  <c r="F52"/>
  <c r="F50"/>
  <c r="F48"/>
  <c r="F45"/>
  <c r="F44" s="1"/>
  <c r="F41"/>
  <c r="F40" s="1"/>
  <c r="F39" s="1"/>
  <c r="F37"/>
  <c r="F36" s="1"/>
  <c r="F35" s="1"/>
  <c r="F33"/>
  <c r="F32" s="1"/>
  <c r="F31" s="1"/>
  <c r="F27"/>
  <c r="F22"/>
  <c r="F21" s="1"/>
  <c r="F20" s="1"/>
  <c r="F16"/>
  <c r="F11"/>
  <c r="F10" s="1"/>
  <c r="F9" s="1"/>
  <c r="G183"/>
  <c r="G182" s="1"/>
  <c r="G180"/>
  <c r="G179" s="1"/>
  <c r="G176"/>
  <c r="G175" s="1"/>
  <c r="G173"/>
  <c r="G170"/>
  <c r="G167"/>
  <c r="G166" s="1"/>
  <c r="G164"/>
  <c r="G162"/>
  <c r="G159"/>
  <c r="G157"/>
  <c r="G155"/>
  <c r="G152"/>
  <c r="G151" s="1"/>
  <c r="G149"/>
  <c r="G148" s="1"/>
  <c r="G146"/>
  <c r="G145" s="1"/>
  <c r="G143"/>
  <c r="G141"/>
  <c r="G138"/>
  <c r="G137" s="1"/>
  <c r="G135"/>
  <c r="G134" s="1"/>
  <c r="G129"/>
  <c r="G128" s="1"/>
  <c r="G126"/>
  <c r="G125" s="1"/>
  <c r="G123"/>
  <c r="G122" s="1"/>
  <c r="G120"/>
  <c r="G119" s="1"/>
  <c r="G117"/>
  <c r="G116" s="1"/>
  <c r="G114"/>
  <c r="G113" s="1"/>
  <c r="G111"/>
  <c r="G110" s="1"/>
  <c r="G108"/>
  <c r="G107" s="1"/>
  <c r="G104"/>
  <c r="G100"/>
  <c r="G97"/>
  <c r="G96" s="1"/>
  <c r="G94"/>
  <c r="G93" s="1"/>
  <c r="G91"/>
  <c r="G89"/>
  <c r="G86"/>
  <c r="G85" s="1"/>
  <c r="G74"/>
  <c r="G73" s="1"/>
  <c r="G72" s="1"/>
  <c r="G70"/>
  <c r="G69" s="1"/>
  <c r="G68" s="1"/>
  <c r="G66"/>
  <c r="G65" s="1"/>
  <c r="G64" s="1"/>
  <c r="G62"/>
  <c r="G60"/>
  <c r="G57"/>
  <c r="G55"/>
  <c r="G54"/>
  <c r="G52"/>
  <c r="G50"/>
  <c r="G48"/>
  <c r="G45"/>
  <c r="G44" s="1"/>
  <c r="G41"/>
  <c r="G40" s="1"/>
  <c r="G39" s="1"/>
  <c r="G37"/>
  <c r="G36" s="1"/>
  <c r="G35" s="1"/>
  <c r="G33"/>
  <c r="G32" s="1"/>
  <c r="G31" s="1"/>
  <c r="G27"/>
  <c r="G26" s="1"/>
  <c r="G25" s="1"/>
  <c r="G22"/>
  <c r="G21" s="1"/>
  <c r="G20" s="1"/>
  <c r="G16"/>
  <c r="G15" s="1"/>
  <c r="G14" s="1"/>
  <c r="G13" s="1"/>
  <c r="G11"/>
  <c r="G10" s="1"/>
  <c r="G9" s="1"/>
  <c r="F99" l="1"/>
  <c r="H234" i="24"/>
  <c r="H9" s="1"/>
  <c r="F140" i="3"/>
  <c r="G140"/>
  <c r="F169"/>
  <c r="G169"/>
  <c r="F88"/>
  <c r="F73"/>
  <c r="F72" s="1"/>
  <c r="F59"/>
  <c r="G59"/>
  <c r="F26"/>
  <c r="F25" s="1"/>
  <c r="F24" s="1"/>
  <c r="G161"/>
  <c r="F161"/>
  <c r="G154"/>
  <c r="F154"/>
  <c r="G99"/>
  <c r="G88"/>
  <c r="G47"/>
  <c r="G43" s="1"/>
  <c r="F47"/>
  <c r="F43" s="1"/>
  <c r="F15"/>
  <c r="F14" s="1"/>
  <c r="F13" s="1"/>
  <c r="G24"/>
  <c r="H74"/>
  <c r="H73" s="1"/>
  <c r="H72" s="1"/>
  <c r="H62"/>
  <c r="H22"/>
  <c r="H21" s="1"/>
  <c r="H20" s="1"/>
  <c r="H16"/>
  <c r="H15" s="1"/>
  <c r="H14" s="1"/>
  <c r="H13" s="1"/>
  <c r="F231" i="1"/>
  <c r="F230" s="1"/>
  <c r="F229" s="1"/>
  <c r="F228" s="1"/>
  <c r="F227" s="1"/>
  <c r="F223"/>
  <c r="F221" s="1"/>
  <c r="F219"/>
  <c r="F218" s="1"/>
  <c r="F217" s="1"/>
  <c r="F213"/>
  <c r="F212" s="1"/>
  <c r="F211" s="1"/>
  <c r="F210" s="1"/>
  <c r="F209" s="1"/>
  <c r="F207"/>
  <c r="F205"/>
  <c r="F202"/>
  <c r="F200"/>
  <c r="F197"/>
  <c r="F195"/>
  <c r="F193"/>
  <c r="F190"/>
  <c r="F189" s="1"/>
  <c r="F186"/>
  <c r="F184"/>
  <c r="F181"/>
  <c r="F179"/>
  <c r="F176"/>
  <c r="F174"/>
  <c r="F172"/>
  <c r="F169"/>
  <c r="F168" s="1"/>
  <c r="F156"/>
  <c r="F155" s="1"/>
  <c r="F154" s="1"/>
  <c r="F152"/>
  <c r="F151" s="1"/>
  <c r="F150" s="1"/>
  <c r="F148"/>
  <c r="F147" s="1"/>
  <c r="F146" s="1"/>
  <c r="F142"/>
  <c r="F136"/>
  <c r="F135" s="1"/>
  <c r="F131"/>
  <c r="F130" s="1"/>
  <c r="F128"/>
  <c r="F127" s="1"/>
  <c r="F116"/>
  <c r="F115" s="1"/>
  <c r="F114" s="1"/>
  <c r="F113" s="1"/>
  <c r="F111"/>
  <c r="F110" s="1"/>
  <c r="F109" s="1"/>
  <c r="F105"/>
  <c r="F99"/>
  <c r="F98" s="1"/>
  <c r="F97" s="1"/>
  <c r="F95"/>
  <c r="F89"/>
  <c r="F88" s="1"/>
  <c r="F86"/>
  <c r="F85" s="1"/>
  <c r="F71"/>
  <c r="F69"/>
  <c r="F63"/>
  <c r="F59"/>
  <c r="F56"/>
  <c r="F55" s="1"/>
  <c r="F51"/>
  <c r="F50" s="1"/>
  <c r="F49" s="1"/>
  <c r="F48" s="1"/>
  <c r="F46"/>
  <c r="F45" s="1"/>
  <c r="F44" s="1"/>
  <c r="F43" s="1"/>
  <c r="F41"/>
  <c r="F40" s="1"/>
  <c r="F39" s="1"/>
  <c r="F38" s="1"/>
  <c r="F36"/>
  <c r="F35" s="1"/>
  <c r="F33"/>
  <c r="F32" s="1"/>
  <c r="F30"/>
  <c r="F29" s="1"/>
  <c r="F27"/>
  <c r="F25"/>
  <c r="F22"/>
  <c r="F21" s="1"/>
  <c r="F13"/>
  <c r="F12" s="1"/>
  <c r="G231"/>
  <c r="G230" s="1"/>
  <c r="G229" s="1"/>
  <c r="G228" s="1"/>
  <c r="G227" s="1"/>
  <c r="G223"/>
  <c r="G222" s="1"/>
  <c r="G221" s="1"/>
  <c r="G219"/>
  <c r="G218" s="1"/>
  <c r="G217" s="1"/>
  <c r="G213"/>
  <c r="G212" s="1"/>
  <c r="G211" s="1"/>
  <c r="G210" s="1"/>
  <c r="G209" s="1"/>
  <c r="G207"/>
  <c r="G205"/>
  <c r="G202"/>
  <c r="G200"/>
  <c r="G197"/>
  <c r="G195"/>
  <c r="G193"/>
  <c r="G190"/>
  <c r="G189" s="1"/>
  <c r="G186"/>
  <c r="G184"/>
  <c r="G181"/>
  <c r="G179"/>
  <c r="G176"/>
  <c r="G174"/>
  <c r="G172"/>
  <c r="G169"/>
  <c r="G168" s="1"/>
  <c r="G156"/>
  <c r="G155" s="1"/>
  <c r="G154" s="1"/>
  <c r="G152"/>
  <c r="G151" s="1"/>
  <c r="G150" s="1"/>
  <c r="G148"/>
  <c r="G147" s="1"/>
  <c r="G146" s="1"/>
  <c r="G142"/>
  <c r="G136"/>
  <c r="G135" s="1"/>
  <c r="G134" s="1"/>
  <c r="G133" s="1"/>
  <c r="G131"/>
  <c r="G130" s="1"/>
  <c r="G128"/>
  <c r="G127" s="1"/>
  <c r="G116"/>
  <c r="G115" s="1"/>
  <c r="G114" s="1"/>
  <c r="G113" s="1"/>
  <c r="G111"/>
  <c r="G110" s="1"/>
  <c r="G109" s="1"/>
  <c r="G105"/>
  <c r="G104" s="1"/>
  <c r="G103" s="1"/>
  <c r="G99"/>
  <c r="G98" s="1"/>
  <c r="G97" s="1"/>
  <c r="G95"/>
  <c r="G94" s="1"/>
  <c r="G93" s="1"/>
  <c r="G89"/>
  <c r="G88" s="1"/>
  <c r="G86"/>
  <c r="G85" s="1"/>
  <c r="G71"/>
  <c r="G69"/>
  <c r="G63"/>
  <c r="G59"/>
  <c r="G56"/>
  <c r="G55" s="1"/>
  <c r="G51"/>
  <c r="G50" s="1"/>
  <c r="G49" s="1"/>
  <c r="G48" s="1"/>
  <c r="G45"/>
  <c r="G44" s="1"/>
  <c r="G43" s="1"/>
  <c r="G41"/>
  <c r="G40" s="1"/>
  <c r="G39" s="1"/>
  <c r="G38" s="1"/>
  <c r="G36"/>
  <c r="G35" s="1"/>
  <c r="G33"/>
  <c r="G32" s="1"/>
  <c r="G30"/>
  <c r="G29" s="1"/>
  <c r="G27"/>
  <c r="G25"/>
  <c r="G22"/>
  <c r="G21" s="1"/>
  <c r="G14"/>
  <c r="G13" s="1"/>
  <c r="G12" s="1"/>
  <c r="G11" s="1"/>
  <c r="F84" i="3" l="1"/>
  <c r="G84"/>
  <c r="G194" s="1"/>
  <c r="F194"/>
  <c r="F11" i="1"/>
  <c r="G141"/>
  <c r="G140" s="1"/>
  <c r="G139" s="1"/>
  <c r="F134"/>
  <c r="F133"/>
  <c r="G58"/>
  <c r="G54" s="1"/>
  <c r="G53" s="1"/>
  <c r="F58"/>
  <c r="F54" s="1"/>
  <c r="F53" s="1"/>
  <c r="G199"/>
  <c r="F141"/>
  <c r="F140" s="1"/>
  <c r="F139" s="1"/>
  <c r="F138" s="1"/>
  <c r="G204"/>
  <c r="F204"/>
  <c r="G171"/>
  <c r="F94"/>
  <c r="F93" s="1"/>
  <c r="F92" s="1"/>
  <c r="G92"/>
  <c r="G91" s="1"/>
  <c r="F199"/>
  <c r="G183"/>
  <c r="F183"/>
  <c r="F178"/>
  <c r="G178"/>
  <c r="F171"/>
  <c r="F104"/>
  <c r="F103" s="1"/>
  <c r="F84"/>
  <c r="F83" s="1"/>
  <c r="F75"/>
  <c r="F74" s="1"/>
  <c r="F68"/>
  <c r="F67" s="1"/>
  <c r="F66" s="1"/>
  <c r="G68"/>
  <c r="G67" s="1"/>
  <c r="G66" s="1"/>
  <c r="G24"/>
  <c r="G20" s="1"/>
  <c r="G19" s="1"/>
  <c r="G126"/>
  <c r="G125" s="1"/>
  <c r="G192"/>
  <c r="G216"/>
  <c r="G215" s="1"/>
  <c r="F24"/>
  <c r="F20" s="1"/>
  <c r="F19" s="1"/>
  <c r="F126"/>
  <c r="F125" s="1"/>
  <c r="F192"/>
  <c r="F216"/>
  <c r="F215" s="1"/>
  <c r="G75"/>
  <c r="G74" s="1"/>
  <c r="G84"/>
  <c r="G83" s="1"/>
  <c r="H207"/>
  <c r="F73" l="1"/>
  <c r="G73"/>
  <c r="G138"/>
  <c r="G124" s="1"/>
  <c r="F124"/>
  <c r="G188"/>
  <c r="G167"/>
  <c r="F188"/>
  <c r="F91"/>
  <c r="F82" s="1"/>
  <c r="F167"/>
  <c r="G82"/>
  <c r="G10"/>
  <c r="F10"/>
  <c r="H231"/>
  <c r="H230" s="1"/>
  <c r="H229" s="1"/>
  <c r="H228" s="1"/>
  <c r="H227" s="1"/>
  <c r="H105"/>
  <c r="H104" s="1"/>
  <c r="H103" s="1"/>
  <c r="H99"/>
  <c r="H98" s="1"/>
  <c r="H97" s="1"/>
  <c r="H95"/>
  <c r="H94" s="1"/>
  <c r="H93" s="1"/>
  <c r="G166" l="1"/>
  <c r="G165" s="1"/>
  <c r="G233" s="1"/>
  <c r="F166"/>
  <c r="F165" s="1"/>
  <c r="F233" s="1"/>
  <c r="I224" i="24"/>
  <c r="I223" s="1"/>
  <c r="I222" s="1"/>
  <c r="I220"/>
  <c r="I219" s="1"/>
  <c r="I218" s="1"/>
  <c r="I214"/>
  <c r="I213" s="1"/>
  <c r="I212" s="1"/>
  <c r="I211" s="1"/>
  <c r="I210" s="1"/>
  <c r="I205"/>
  <c r="I204" s="1"/>
  <c r="I202"/>
  <c r="I200"/>
  <c r="I197"/>
  <c r="I195"/>
  <c r="I193"/>
  <c r="I190"/>
  <c r="I189" s="1"/>
  <c r="I186"/>
  <c r="I184"/>
  <c r="I181"/>
  <c r="I176"/>
  <c r="I174"/>
  <c r="I172"/>
  <c r="I169"/>
  <c r="I168" s="1"/>
  <c r="I156"/>
  <c r="I155" s="1"/>
  <c r="I154" s="1"/>
  <c r="I152"/>
  <c r="I151" s="1"/>
  <c r="I150" s="1"/>
  <c r="I148"/>
  <c r="I147" s="1"/>
  <c r="I146" s="1"/>
  <c r="I142"/>
  <c r="I141" s="1"/>
  <c r="I140" s="1"/>
  <c r="I136"/>
  <c r="I135" s="1"/>
  <c r="I134" s="1"/>
  <c r="I133" s="1"/>
  <c r="I131"/>
  <c r="I130" s="1"/>
  <c r="I128"/>
  <c r="I127" s="1"/>
  <c r="I116"/>
  <c r="I115" s="1"/>
  <c r="I114" s="1"/>
  <c r="I113" s="1"/>
  <c r="I111"/>
  <c r="I110" s="1"/>
  <c r="I109" s="1"/>
  <c r="I105"/>
  <c r="I104" s="1"/>
  <c r="I103" s="1"/>
  <c r="I99"/>
  <c r="I98" s="1"/>
  <c r="I97" s="1"/>
  <c r="I95"/>
  <c r="I94" s="1"/>
  <c r="I93" s="1"/>
  <c r="I89"/>
  <c r="I88" s="1"/>
  <c r="I86"/>
  <c r="I85" s="1"/>
  <c r="I80"/>
  <c r="I79" s="1"/>
  <c r="I77"/>
  <c r="I76" s="1"/>
  <c r="I71"/>
  <c r="I69"/>
  <c r="I63"/>
  <c r="I59"/>
  <c r="I56"/>
  <c r="I55" s="1"/>
  <c r="I51"/>
  <c r="I50" s="1"/>
  <c r="I49" s="1"/>
  <c r="I48" s="1"/>
  <c r="I46"/>
  <c r="I45" s="1"/>
  <c r="I41"/>
  <c r="I40" s="1"/>
  <c r="I39" s="1"/>
  <c r="I38" s="1"/>
  <c r="I36"/>
  <c r="I35" s="1"/>
  <c r="I33"/>
  <c r="I32" s="1"/>
  <c r="I30"/>
  <c r="I29" s="1"/>
  <c r="I27"/>
  <c r="I25"/>
  <c r="I22"/>
  <c r="I21" s="1"/>
  <c r="I14"/>
  <c r="I13" s="1"/>
  <c r="I12" s="1"/>
  <c r="I11" s="1"/>
  <c r="I217" l="1"/>
  <c r="I216" s="1"/>
  <c r="I44"/>
  <c r="I43" s="1"/>
  <c r="I178"/>
  <c r="I58"/>
  <c r="I54" s="1"/>
  <c r="I53" s="1"/>
  <c r="I24"/>
  <c r="I20" s="1"/>
  <c r="I19" s="1"/>
  <c r="I126"/>
  <c r="I125" s="1"/>
  <c r="I171"/>
  <c r="I192"/>
  <c r="I139"/>
  <c r="I68"/>
  <c r="I67" s="1"/>
  <c r="I66" s="1"/>
  <c r="I75"/>
  <c r="I74" s="1"/>
  <c r="I84"/>
  <c r="I83" s="1"/>
  <c r="I92"/>
  <c r="I183"/>
  <c r="I199"/>
  <c r="H176" i="3"/>
  <c r="H175" s="1"/>
  <c r="H180"/>
  <c r="H179" s="1"/>
  <c r="H183"/>
  <c r="H182" s="1"/>
  <c r="H170"/>
  <c r="H143"/>
  <c r="H111"/>
  <c r="H110" s="1"/>
  <c r="H94"/>
  <c r="H89"/>
  <c r="H91"/>
  <c r="H66"/>
  <c r="H65" s="1"/>
  <c r="H64" s="1"/>
  <c r="H54"/>
  <c r="I10" i="24" l="1"/>
  <c r="I167"/>
  <c r="I188"/>
  <c r="I138"/>
  <c r="I124" s="1"/>
  <c r="I73"/>
  <c r="I91"/>
  <c r="I82" s="1"/>
  <c r="H186" i="1"/>
  <c r="I166" i="24" l="1"/>
  <c r="I165" s="1"/>
  <c r="I234" s="1"/>
  <c r="I9" l="1"/>
  <c r="H60" i="3"/>
  <c r="H59" s="1"/>
  <c r="H55" l="1"/>
  <c r="H205" i="1"/>
  <c r="H204" s="1"/>
  <c r="H184"/>
  <c r="H183" s="1"/>
  <c r="H33"/>
  <c r="H32" s="1"/>
  <c r="H36"/>
  <c r="H35" s="1"/>
  <c r="E18" i="14" l="1"/>
  <c r="E17" s="1"/>
  <c r="E16" s="1"/>
  <c r="E14"/>
  <c r="E13" s="1"/>
  <c r="E12" s="1"/>
  <c r="E11" l="1"/>
  <c r="E20" s="1"/>
  <c r="E10" l="1"/>
  <c r="H11" i="3" l="1"/>
  <c r="H10" s="1"/>
  <c r="H9" s="1"/>
  <c r="H120" l="1"/>
  <c r="H119" s="1"/>
  <c r="H173"/>
  <c r="H169" s="1"/>
  <c r="H159"/>
  <c r="H157"/>
  <c r="H155"/>
  <c r="H152"/>
  <c r="H151" s="1"/>
  <c r="H57"/>
  <c r="H52"/>
  <c r="H50"/>
  <c r="H48"/>
  <c r="H45"/>
  <c r="H44" s="1"/>
  <c r="H146"/>
  <c r="H145" s="1"/>
  <c r="H70"/>
  <c r="H69" s="1"/>
  <c r="H68" s="1"/>
  <c r="H129"/>
  <c r="H128" s="1"/>
  <c r="H123"/>
  <c r="H122" s="1"/>
  <c r="H108"/>
  <c r="H107" s="1"/>
  <c r="H41"/>
  <c r="H40" s="1"/>
  <c r="H37"/>
  <c r="H36" s="1"/>
  <c r="H33"/>
  <c r="H32" s="1"/>
  <c r="H27"/>
  <c r="H26" s="1"/>
  <c r="H141"/>
  <c r="H140" s="1"/>
  <c r="H138"/>
  <c r="H137" s="1"/>
  <c r="H135"/>
  <c r="H134" s="1"/>
  <c r="H117"/>
  <c r="H116" s="1"/>
  <c r="H114"/>
  <c r="H113" s="1"/>
  <c r="H164"/>
  <c r="H162"/>
  <c r="H104"/>
  <c r="H100"/>
  <c r="H97"/>
  <c r="H96" s="1"/>
  <c r="H149"/>
  <c r="H148" s="1"/>
  <c r="H93"/>
  <c r="H167"/>
  <c r="H166" s="1"/>
  <c r="H86"/>
  <c r="H85" s="1"/>
  <c r="H126"/>
  <c r="H125" s="1"/>
  <c r="H154" l="1"/>
  <c r="H47"/>
  <c r="H43" s="1"/>
  <c r="H35"/>
  <c r="H31"/>
  <c r="H99"/>
  <c r="H161"/>
  <c r="H25"/>
  <c r="H39"/>
  <c r="H88"/>
  <c r="H30" i="1"/>
  <c r="H29" s="1"/>
  <c r="H84" i="3" l="1"/>
  <c r="H24"/>
  <c r="H194" s="1"/>
  <c r="H223" i="1"/>
  <c r="H222" s="1"/>
  <c r="H219"/>
  <c r="H218" s="1"/>
  <c r="H213"/>
  <c r="H212" s="1"/>
  <c r="H211" s="1"/>
  <c r="H210" s="1"/>
  <c r="H209" s="1"/>
  <c r="H202"/>
  <c r="H200"/>
  <c r="H197"/>
  <c r="H195"/>
  <c r="H193"/>
  <c r="H190"/>
  <c r="H189" s="1"/>
  <c r="H181"/>
  <c r="H179"/>
  <c r="H176"/>
  <c r="H174"/>
  <c r="H172"/>
  <c r="H169"/>
  <c r="H168" s="1"/>
  <c r="H156"/>
  <c r="H155" s="1"/>
  <c r="H152"/>
  <c r="H151" s="1"/>
  <c r="H148"/>
  <c r="H147" s="1"/>
  <c r="H142"/>
  <c r="H141" s="1"/>
  <c r="H136"/>
  <c r="H135" s="1"/>
  <c r="H134" s="1"/>
  <c r="H133" s="1"/>
  <c r="H131"/>
  <c r="H128"/>
  <c r="H127" s="1"/>
  <c r="H116"/>
  <c r="H115" s="1"/>
  <c r="H114" s="1"/>
  <c r="H113" s="1"/>
  <c r="H111"/>
  <c r="H110" s="1"/>
  <c r="H109" s="1"/>
  <c r="H89"/>
  <c r="H88" s="1"/>
  <c r="H86"/>
  <c r="H85" s="1"/>
  <c r="H71"/>
  <c r="H69"/>
  <c r="H63"/>
  <c r="H59"/>
  <c r="H56"/>
  <c r="H55" s="1"/>
  <c r="H51"/>
  <c r="H50" s="1"/>
  <c r="H49" s="1"/>
  <c r="H48" s="1"/>
  <c r="H46"/>
  <c r="H45" s="1"/>
  <c r="H44" s="1"/>
  <c r="H43" s="1"/>
  <c r="H41"/>
  <c r="H40" s="1"/>
  <c r="H39" s="1"/>
  <c r="H38" s="1"/>
  <c r="H27"/>
  <c r="H25"/>
  <c r="H22"/>
  <c r="H21" s="1"/>
  <c r="H14"/>
  <c r="H13" s="1"/>
  <c r="H12" s="1"/>
  <c r="H11" s="1"/>
  <c r="H58" l="1"/>
  <c r="H178"/>
  <c r="H199"/>
  <c r="H171"/>
  <c r="H192"/>
  <c r="H188" s="1"/>
  <c r="H130"/>
  <c r="H126" s="1"/>
  <c r="H75"/>
  <c r="H74" s="1"/>
  <c r="H140"/>
  <c r="H217"/>
  <c r="H24"/>
  <c r="H20" s="1"/>
  <c r="H68"/>
  <c r="H67" s="1"/>
  <c r="H66" s="1"/>
  <c r="H84"/>
  <c r="H83" s="1"/>
  <c r="H221"/>
  <c r="H146"/>
  <c r="H150"/>
  <c r="H154"/>
  <c r="H167" l="1"/>
  <c r="H125"/>
  <c r="H54"/>
  <c r="H53" s="1"/>
  <c r="H73"/>
  <c r="H19"/>
  <c r="H216"/>
  <c r="H215" s="1"/>
  <c r="H139"/>
  <c r="H10" l="1"/>
  <c r="H166"/>
  <c r="H165" s="1"/>
  <c r="H92"/>
  <c r="H91" s="1"/>
  <c r="H82" s="1"/>
  <c r="H138"/>
  <c r="H124" s="1"/>
  <c r="H233" l="1"/>
</calcChain>
</file>

<file path=xl/sharedStrings.xml><?xml version="1.0" encoding="utf-8"?>
<sst xmlns="http://schemas.openxmlformats.org/spreadsheetml/2006/main" count="1432" uniqueCount="267">
  <si>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</si>
  <si>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</si>
  <si>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</si>
  <si>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</si>
  <si>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</si>
  <si>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</si>
  <si>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</si>
  <si>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</si>
  <si>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</si>
  <si>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</si>
  <si>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</si>
  <si>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</si>
  <si>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</si>
  <si>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</si>
  <si>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</si>
  <si>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</si>
  <si>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</si>
  <si>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</si>
  <si>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</si>
  <si>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</si>
  <si>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</si>
  <si>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</si>
  <si>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</si>
  <si>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</si>
  <si>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</si>
  <si>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</si>
  <si>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</si>
  <si>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</si>
  <si>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</si>
  <si>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</si>
  <si>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</si>
  <si>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</si>
  <si>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</si>
  <si>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</si>
  <si>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</si>
  <si>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</si>
  <si>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</si>
  <si>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</si>
  <si>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</si>
  <si>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</si>
  <si>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</si>
  <si>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</si>
  <si>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</si>
  <si>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</si>
  <si>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</si>
  <si>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</si>
  <si>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</si>
  <si>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</si>
  <si>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</si>
  <si>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</si>
  <si>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</si>
  <si>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</si>
  <si>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</si>
  <si>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</si>
  <si>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</si>
  <si>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</si>
  <si>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</si>
  <si>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</si>
  <si>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</si>
  <si>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</si>
  <si>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</si>
  <si>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</si>
  <si>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</si>
  <si>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</si>
  <si>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</si>
  <si>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</si>
  <si>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</si>
  <si>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</si>
  <si>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</si>
  <si>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</si>
  <si>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</si>
  <si>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</si>
  <si>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</si>
  <si>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</si>
  <si>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</si>
  <si>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</si>
  <si>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</si>
  <si>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</si>
  <si>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</si>
  <si>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</si>
  <si>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</si>
  <si>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</si>
  <si>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</si>
  <si>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</si>
  <si>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</si>
  <si>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</si>
  <si>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</si>
  <si>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</si>
  <si>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</si>
  <si>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</si>
  <si>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</si>
  <si>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</si>
  <si>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</si>
  <si>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</si>
  <si>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</si>
  <si>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</si>
  <si>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</si>
  <si>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</si>
  <si>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</si>
  <si>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</si>
  <si>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</si>
  <si>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</si>
  <si>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</si>
  <si>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</si>
  <si>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</si>
  <si>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</si>
  <si>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</si>
  <si>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</si>
  <si>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</si>
  <si>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</si>
  <si>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</si>
  <si>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</si>
  <si>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</si>
  <si>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</si>
  <si>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</si>
  <si>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</si>
  <si>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</si>
  <si>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</si>
  <si>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</si>
  <si>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</si>
  <si>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</si>
  <si>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</si>
  <si>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</si>
  <si>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</si>
  <si>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</si>
  <si>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</si>
  <si>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</si>
  <si>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</si>
  <si>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</si>
  <si>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</si>
  <si>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</si>
  <si>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</si>
  <si>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</si>
  <si>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</si>
  <si>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</si>
  <si>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</si>
  <si>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</si>
  <si>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</si>
  <si>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</si>
  <si>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</si>
  <si>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</si>
  <si>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</si>
  <si>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</si>
  <si>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</si>
  <si>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</si>
  <si>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</si>
  <si>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</si>
  <si>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</si>
  <si>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</si>
  <si>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</si>
  <si>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</si>
  <si>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</si>
  <si>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</si>
  <si>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</si>
  <si>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</si>
  <si>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</si>
  <si>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</si>
  <si>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</si>
  <si>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</si>
  <si>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</si>
  <si>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</si>
  <si>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</si>
  <si>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59.0.00.S0510</t>
  </si>
  <si>
    <t>Источники внутреннего финансирования дефицита местного бюджета, в том числе: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</si>
  <si>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</si>
  <si>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</si>
  <si>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</si>
  <si>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</si>
  <si>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 по развитию молодежной политики на территории  _____ сельсовета </t>
  </si>
  <si>
    <t>Социальные выплаты гражданам,кроме публичных нормативных социальных выплат</t>
  </si>
  <si>
    <t>2021 год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</si>
  <si>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</si>
  <si>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</si>
  <si>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</si>
  <si>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 xml:space="preserve">Реализация мероприятий по обеспечению безопасности дорожного движения на территории  ________ сельсовета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</si>
  <si>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</si>
  <si>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</si>
  <si>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</si>
  <si>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</si>
  <si>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</si>
  <si>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</si>
  <si>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</si>
  <si>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</si>
  <si>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</si>
  <si>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 xml:space="preserve">ИСТОЧНИКИ ФИНАНСИРОВАНИЯ ДЕФИЦИТА МЕСТНОГО БЮДЖЕТА НА 2020 ГОД И ПЛАНОВЫЙ ПЕРИОД 2021 И 2022 ГОДОВ </t>
  </si>
  <si>
    <t>Приложение 10</t>
  </si>
  <si>
    <t>к решению сессии Совета депутатов  Евсинского  сельсовета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</si>
  <si>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</si>
  <si>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</si>
  <si>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 xml:space="preserve">Основное мероприятие: Обеспечение безопасности дорожного движения на территории   Евсинского сельсовета </t>
  </si>
  <si>
    <t xml:space="preserve">Реализация мероприятий по обеспечению безопасности дорожного движения на территории    Евсинского сельсовета </t>
  </si>
  <si>
    <t xml:space="preserve">Мероприятия  по обеспечению безопасности дорожного движения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</si>
  <si>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</si>
  <si>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</si>
  <si>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Реализация мероприятий муниципальной программы " Сохранение и развитие культуры на территории   Евсинского сельсовета"</t>
  </si>
  <si>
    <t>к решению сессии Совета депутатов Евсинского сельсовета</t>
  </si>
  <si>
    <t>администрация  Евсинского  сельсовета Искитмского района Новосибирской области</t>
  </si>
  <si>
    <t>Капитальные вложения в объекты государственной (муниципальной) собственности</t>
  </si>
  <si>
    <t xml:space="preserve">Основное мероприятие: Развитие автомобильных дорог местного значения на территории    Евсинского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</si>
  <si>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</si>
  <si>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 xml:space="preserve">Мероприятия  по обеспечению безопасности дорожного движения на территории    Евсинского  сельсовета 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</si>
  <si>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</si>
  <si>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</si>
  <si>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</si>
  <si>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</si>
  <si>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</si>
  <si>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</si>
  <si>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</si>
  <si>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</si>
  <si>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Реализация мероприятий муниципальной программы "Физическая культура и спорт   Евсинского сельсовета "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</si>
  <si>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</si>
  <si>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</si>
  <si>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</si>
  <si>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</si>
  <si>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</si>
  <si>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 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</si>
  <si>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 "</t>
  </si>
  <si>
    <t>Реализация мероприятий муниципальной программы " Сохранение и развитие культуры на территории   Евсинского сельсовета "</t>
  </si>
  <si>
    <t>Подпрограмма "Уличное освещение" муниципальной программы "Благоустройство территории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</si>
  <si>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 Евсинского сельсовета"</t>
  </si>
  <si>
    <t>Подпрограмма "Озеленение" муниципальной программы "Благоустройство территории 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</si>
  <si>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</si>
  <si>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</si>
  <si>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</si>
  <si>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99.0.F2.55552</t>
  </si>
  <si>
    <t>Закупка товаров,работ и услуг для государственных (муниципальных) нужд</t>
  </si>
  <si>
    <t>Реализация мероприятьий муниципальной программы"Сохранение и развтие культуры на территории Евсинского сельсовета"</t>
  </si>
  <si>
    <t>Расходы на выплату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</si>
  <si>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области"Управление государственными финансами в Новосибирской области на 2014-2019 годы"</t>
  </si>
  <si>
    <t>Реализация мероприятий муниципальной программы"Физическая культура и спорт Евсинского сельсовета"</t>
  </si>
  <si>
    <t>99.0.F2.55551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</si>
  <si>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 сельсовета на 2015-2023 годы"</t>
  </si>
  <si>
    <t>Муниципальная программа "Дорожное хозяйство в   Евсинском сельсовете на 2015-2023 годы "</t>
  </si>
  <si>
    <t>Муниципальная программа "Обеспечение безопасности дорожного движения на территории  Евсинского сельсовета Искитимского района Новосибирской области на 2015-2023 годы"</t>
  </si>
  <si>
    <t>Муниципальная программа "Благоустройство территории  Евсинского сельсовета на 2015-2023 годы"</t>
  </si>
  <si>
    <t xml:space="preserve">Муниципальная программа "Сохранение и развитие культуры на территории  Евсинского сельсовета на 2015-2023 годы"
</t>
  </si>
  <si>
    <t>Муниципальная программа "Физическая культура и спорт муниципального образования  Евсинского  сельсовета на 2015-2023 годы 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</si>
  <si>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сельсовета на 2015-2023 годы"</t>
  </si>
  <si>
    <t>Муниципальная программа "Дорожное хозяйство в   Евсинском  сельсовете на 2015-2023 годы "</t>
  </si>
  <si>
    <t>Муниципальная программа"Сохранение и развитие культуры на территории Евсинского сельсчовета на 2015-2023 годы"</t>
  </si>
  <si>
    <t>Муниципальная программа"Физическая культура и спорт муниципального образования Евсинского сельсовета на 2015-2023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</si>
  <si>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сельсовета  на 2015-2023 годы"</t>
  </si>
  <si>
    <t>Муниципальная программа "Дорожное хозяйство в  Евсинском сельсовете  на 2015-2023 годы "</t>
  </si>
  <si>
    <t>Муниципальная программа "Благоустройство территории  Евсинского  сельсовета  на 2015-2023 годы"</t>
  </si>
  <si>
    <t xml:space="preserve">Муниципальная программа "Сохранение и развитие культуры на территории    Евсинского сельсовета на 2015-2023 годы "
</t>
  </si>
  <si>
    <t>Муниципальная программа "Физическая культура и спорт  муниципального образования  Евсинского сельсовета на 2015-2023 годы    "</t>
  </si>
  <si>
    <t>Муниципальная программа: "Обеспечение безопасности дорожного движения на территории    Евсинского сельсовета Искитимского района Новосибирской области на 2015-2023 годы"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</si>
  <si>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</si>
  <si>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</si>
  <si>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Иные выплаты населению</t>
  </si>
  <si>
    <t>64.0.00.70760</t>
  </si>
  <si>
    <t>64.0.00.S0760</t>
  </si>
  <si>
    <t xml:space="preserve">Субсидии юридическим лицам(кроме некоммерческих организаций),индивидуальным предпринимателям,физическим лицам-производителям товаров,работ,услуг 
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</si>
  <si>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</si>
  <si>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Субсидии юридическим лицам(кроме некоммерческих организаций),индивидуальным предпринимателям,физическим лицам-производителям товаролв,работ,услуг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</si>
  <si>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</si>
  <si>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</si>
  <si>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</si>
  <si>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</si>
  <si>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 xml:space="preserve">Мероприятия  по обеспечению безопасности дорожного движения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</si>
  <si>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 Евсинского  сельсовета 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</si>
  <si>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</si>
  <si>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</si>
  <si>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Специальные расходы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</si>
  <si>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</si>
  <si>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от 22.10.2020 №15</t>
  </si>
  <si>
    <t>от 22.10.2020 № 15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</si>
</sst>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9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4" xfId="1" applyNumberFormat="1" applyFont="1" applyFill="1" applyBorder="1" applyAlignment="1" applyProtection="1">
      <alignment horizontal="right" vertical="center"/>
      <protection hidden="1"/>
    </xf>
    <xf numFmtId="168" fontId="7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165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0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9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0" borderId="10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/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167" fontId="14" fillId="3" borderId="0" xfId="1" applyNumberFormat="1" applyFont="1" applyFill="1" applyAlignment="1" applyProtection="1">
      <alignment horizontal="right" vertical="center"/>
      <protection hidden="1"/>
    </xf>
    <xf numFmtId="0" fontId="15" fillId="3" borderId="0" xfId="1" applyFont="1" applyFill="1"/>
    <xf numFmtId="0" fontId="7" fillId="0" borderId="1" xfId="0" applyFont="1" applyFill="1" applyBorder="1" applyAlignment="1">
      <alignment wrapText="1"/>
    </xf>
    <xf numFmtId="164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9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>
      <alignment wrapText="1"/>
    </xf>
    <xf numFmtId="0" fontId="18" fillId="0" borderId="3" xfId="0" applyFont="1" applyBorder="1" applyAlignment="1"/>
    <xf numFmtId="0" fontId="18" fillId="0" borderId="1" xfId="0" applyFont="1" applyBorder="1" applyAlignment="1"/>
    <xf numFmtId="0" fontId="8" fillId="0" borderId="1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2" xfId="0" applyFont="1" applyFill="1" applyBorder="1" applyAlignment="1">
      <alignment horizontal="center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4" xfId="0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/>
    </xf>
    <xf numFmtId="0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justify" vertical="center" wrapText="1"/>
    </xf>
    <xf numFmtId="0" fontId="16" fillId="0" borderId="5" xfId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4" xfId="0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distributed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16" fillId="0" borderId="5" xfId="1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0" fontId="10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168" fontId="9" fillId="3" borderId="2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5"/>
  <sheetViews>
    <sheetView showGridLines="0" view="pageBreakPreview" zoomScale="90" zoomScaleNormal="100" zoomScaleSheetLayoutView="90" workbookViewId="0">
      <selection activeCell="E212" sqref="E212"/>
    </sheetView>
  </sheetViews>
  <sheetFormatPr defaultColWidth="9.140625" defaultRowHeight="12.75"/>
  <cols>
    <col min="1" max="1" width="54.7109375" style="2" customWidth="1"/>
    <col min="2" max="3" width="5" style="2" customWidth="1"/>
    <col min="4" max="4" width="14.28515625" style="2" customWidth="1"/>
    <col min="5" max="5" width="6.42578125" style="2" customWidth="1"/>
    <col min="6" max="6" width="10.140625" style="2" customWidth="1"/>
    <col min="7" max="7" width="9.85546875" style="2" customWidth="1"/>
    <col min="8" max="8" width="10.140625" style="2" customWidth="1"/>
    <col min="9" max="9" width="9.140625" style="2" customWidth="1"/>
    <col min="10" max="10" width="8.7109375" style="2" customWidth="1"/>
    <col min="11" max="243" width="9.140625" style="2" customWidth="1"/>
    <col min="244" max="16384" width="9.140625" style="2"/>
  </cols>
  <sheetData>
    <row r="1" spans="1:8">
      <c r="A1" s="116"/>
      <c r="B1" s="116"/>
      <c r="C1" s="116"/>
      <c r="D1" s="116"/>
      <c r="E1" s="334" t="s">
        <v>130</v>
      </c>
      <c r="F1" s="334"/>
      <c r="G1" s="334"/>
      <c r="H1" s="335"/>
    </row>
    <row r="2" spans="1:8" ht="34.5" customHeight="1">
      <c r="A2" s="116"/>
      <c r="B2" s="116"/>
      <c r="C2" s="116"/>
      <c r="D2" s="175"/>
      <c r="E2" s="176"/>
      <c r="F2" s="337" t="s">
        <v>186</v>
      </c>
      <c r="G2" s="338"/>
      <c r="H2" s="338"/>
    </row>
    <row r="3" spans="1:8" ht="15">
      <c r="A3" s="116"/>
      <c r="B3" s="116"/>
      <c r="C3" s="116"/>
      <c r="D3" s="263"/>
      <c r="E3" s="264"/>
      <c r="F3" s="366" t="s">
        <v>265</v>
      </c>
      <c r="G3" s="367"/>
      <c r="H3" s="367"/>
    </row>
    <row r="4" spans="1:8">
      <c r="A4" s="116"/>
      <c r="B4" s="116"/>
      <c r="C4" s="116"/>
      <c r="D4" s="116"/>
      <c r="E4" s="116"/>
      <c r="F4" s="116"/>
      <c r="G4" s="116"/>
      <c r="H4" s="116"/>
    </row>
    <row r="5" spans="1:8" s="144" customFormat="1" ht="66.75" customHeight="1">
      <c r="A5" s="336" t="s">
        <v>181</v>
      </c>
      <c r="B5" s="336"/>
      <c r="C5" s="336"/>
      <c r="D5" s="336"/>
      <c r="E5" s="336"/>
      <c r="F5" s="336"/>
      <c r="G5" s="336"/>
      <c r="H5" s="336"/>
    </row>
    <row r="6" spans="1:8" s="144" customFormat="1" ht="9.75" customHeight="1">
      <c r="A6" s="153"/>
      <c r="B6" s="155"/>
      <c r="C6" s="155"/>
      <c r="D6" s="155"/>
      <c r="E6" s="155"/>
      <c r="F6" s="177"/>
      <c r="G6" s="177"/>
      <c r="H6" s="155"/>
    </row>
    <row r="7" spans="1:8">
      <c r="H7" s="152" t="s">
        <v>132</v>
      </c>
    </row>
    <row r="8" spans="1:8" ht="25.5" customHeight="1">
      <c r="A8" s="341" t="s">
        <v>0</v>
      </c>
      <c r="B8" s="341" t="s">
        <v>1</v>
      </c>
      <c r="C8" s="341" t="s">
        <v>2</v>
      </c>
      <c r="D8" s="341" t="s">
        <v>3</v>
      </c>
      <c r="E8" s="341" t="s">
        <v>4</v>
      </c>
      <c r="F8" s="339" t="s">
        <v>173</v>
      </c>
      <c r="G8" s="340"/>
      <c r="H8" s="340"/>
    </row>
    <row r="9" spans="1:8" ht="24.75" customHeight="1">
      <c r="A9" s="342"/>
      <c r="B9" s="342"/>
      <c r="C9" s="342"/>
      <c r="D9" s="342"/>
      <c r="E9" s="342"/>
      <c r="F9" s="171" t="s">
        <v>176</v>
      </c>
      <c r="G9" s="171" t="s">
        <v>170</v>
      </c>
      <c r="H9" s="171" t="s">
        <v>172</v>
      </c>
    </row>
    <row r="10" spans="1:8" ht="15.95" customHeight="1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203">
        <f>F11+F19+F38+F43+F48+F53</f>
        <v>9610.5</v>
      </c>
      <c r="G10" s="203">
        <f>G11+G19+G38+G43+G48+G53</f>
        <v>9316.2000000000007</v>
      </c>
      <c r="H10" s="178">
        <f>H11+H19+H38+H43+H48+H53</f>
        <v>9316.2000000000007</v>
      </c>
    </row>
    <row r="11" spans="1:8" ht="32.1" customHeight="1">
      <c r="A11" s="165" t="s">
        <v>8</v>
      </c>
      <c r="B11" s="4">
        <v>1</v>
      </c>
      <c r="C11" s="5">
        <v>2</v>
      </c>
      <c r="D11" s="6" t="s">
        <v>7</v>
      </c>
      <c r="E11" s="7" t="s">
        <v>7</v>
      </c>
      <c r="F11" s="203">
        <f t="shared" ref="F11:H14" si="0">F12</f>
        <v>851.5</v>
      </c>
      <c r="G11" s="203">
        <f t="shared" si="0"/>
        <v>844.9</v>
      </c>
      <c r="H11" s="178">
        <f t="shared" si="0"/>
        <v>844.9</v>
      </c>
    </row>
    <row r="12" spans="1:8" ht="15.95" customHeight="1">
      <c r="A12" s="43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204">
        <f>F13+F16</f>
        <v>851.5</v>
      </c>
      <c r="G12" s="204">
        <f t="shared" si="0"/>
        <v>844.9</v>
      </c>
      <c r="H12" s="179">
        <f t="shared" si="0"/>
        <v>844.9</v>
      </c>
    </row>
    <row r="13" spans="1:8" ht="15.95" customHeight="1">
      <c r="A13" s="43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204">
        <f t="shared" si="0"/>
        <v>845.1</v>
      </c>
      <c r="G13" s="204">
        <f t="shared" si="0"/>
        <v>844.9</v>
      </c>
      <c r="H13" s="179">
        <f t="shared" si="0"/>
        <v>844.9</v>
      </c>
    </row>
    <row r="14" spans="1:8" ht="63.95" customHeight="1">
      <c r="A14" s="223" t="s">
        <v>13</v>
      </c>
      <c r="B14" s="24">
        <v>1</v>
      </c>
      <c r="C14" s="24">
        <v>2</v>
      </c>
      <c r="D14" s="41" t="s">
        <v>12</v>
      </c>
      <c r="E14" s="26">
        <v>100</v>
      </c>
      <c r="F14" s="205">
        <f>F15</f>
        <v>845.1</v>
      </c>
      <c r="G14" s="205">
        <f t="shared" si="0"/>
        <v>844.9</v>
      </c>
      <c r="H14" s="180">
        <f t="shared" si="0"/>
        <v>844.9</v>
      </c>
    </row>
    <row r="15" spans="1:8" ht="32.1" customHeight="1">
      <c r="A15" s="223" t="s">
        <v>14</v>
      </c>
      <c r="B15" s="24">
        <v>1</v>
      </c>
      <c r="C15" s="24">
        <v>2</v>
      </c>
      <c r="D15" s="41" t="s">
        <v>12</v>
      </c>
      <c r="E15" s="26">
        <v>120</v>
      </c>
      <c r="F15" s="205">
        <f>844.9+0.2</f>
        <v>845.1</v>
      </c>
      <c r="G15" s="205">
        <v>844.9</v>
      </c>
      <c r="H15" s="180">
        <v>844.9</v>
      </c>
    </row>
    <row r="16" spans="1:8" ht="64.5" customHeight="1">
      <c r="A16" s="329" t="s">
        <v>264</v>
      </c>
      <c r="B16" s="24">
        <v>1</v>
      </c>
      <c r="C16" s="24">
        <v>2</v>
      </c>
      <c r="D16" s="41" t="s">
        <v>113</v>
      </c>
      <c r="E16" s="26"/>
      <c r="F16" s="205">
        <f>F17</f>
        <v>6.4</v>
      </c>
      <c r="G16" s="205">
        <f t="shared" ref="G16:H17" si="1">G17</f>
        <v>0</v>
      </c>
      <c r="H16" s="180">
        <f t="shared" si="1"/>
        <v>0</v>
      </c>
    </row>
    <row r="17" spans="1:8" ht="66.75" customHeight="1">
      <c r="A17" s="223" t="s">
        <v>13</v>
      </c>
      <c r="B17" s="24">
        <v>1</v>
      </c>
      <c r="C17" s="24">
        <v>2</v>
      </c>
      <c r="D17" s="41" t="s">
        <v>113</v>
      </c>
      <c r="E17" s="26">
        <v>100</v>
      </c>
      <c r="F17" s="205">
        <f>F18</f>
        <v>6.4</v>
      </c>
      <c r="G17" s="205">
        <f t="shared" si="1"/>
        <v>0</v>
      </c>
      <c r="H17" s="180">
        <f t="shared" si="1"/>
        <v>0</v>
      </c>
    </row>
    <row r="18" spans="1:8" ht="32.1" customHeight="1">
      <c r="A18" s="223" t="s">
        <v>14</v>
      </c>
      <c r="B18" s="24">
        <v>1</v>
      </c>
      <c r="C18" s="24">
        <v>2</v>
      </c>
      <c r="D18" s="41" t="s">
        <v>113</v>
      </c>
      <c r="E18" s="26">
        <v>120</v>
      </c>
      <c r="F18" s="212">
        <f>6.4</f>
        <v>6.4</v>
      </c>
      <c r="G18" s="205">
        <v>0</v>
      </c>
      <c r="H18" s="180">
        <v>0</v>
      </c>
    </row>
    <row r="19" spans="1:8" ht="51.75" customHeight="1">
      <c r="A19" s="136" t="s">
        <v>21</v>
      </c>
      <c r="B19" s="18">
        <v>1</v>
      </c>
      <c r="C19" s="18">
        <v>4</v>
      </c>
      <c r="D19" s="66" t="s">
        <v>7</v>
      </c>
      <c r="E19" s="20" t="s">
        <v>7</v>
      </c>
      <c r="F19" s="206">
        <f>F20</f>
        <v>7212.1</v>
      </c>
      <c r="G19" s="206">
        <f>G20</f>
        <v>7500.1</v>
      </c>
      <c r="H19" s="181">
        <f>H20</f>
        <v>7500.1</v>
      </c>
    </row>
    <row r="20" spans="1:8" ht="15.95" customHeight="1">
      <c r="A20" s="223" t="s">
        <v>9</v>
      </c>
      <c r="B20" s="24">
        <v>1</v>
      </c>
      <c r="C20" s="24">
        <v>4</v>
      </c>
      <c r="D20" s="41" t="s">
        <v>10</v>
      </c>
      <c r="E20" s="20"/>
      <c r="F20" s="205">
        <f>F21+F24+F29+F32+F35</f>
        <v>7212.1</v>
      </c>
      <c r="G20" s="205">
        <f>G21+G24+G29+G32+G35</f>
        <v>7500.1</v>
      </c>
      <c r="H20" s="180">
        <f>H21+H24+H29+H32+H35</f>
        <v>7500.1</v>
      </c>
    </row>
    <row r="21" spans="1:8" ht="31.5" customHeight="1">
      <c r="A21" s="223" t="s">
        <v>22</v>
      </c>
      <c r="B21" s="24">
        <v>1</v>
      </c>
      <c r="C21" s="24">
        <v>4</v>
      </c>
      <c r="D21" s="41" t="s">
        <v>23</v>
      </c>
      <c r="E21" s="26"/>
      <c r="F21" s="205">
        <f t="shared" ref="F21:H22" si="2">F22</f>
        <v>3862.7000000000003</v>
      </c>
      <c r="G21" s="205">
        <f t="shared" si="2"/>
        <v>3862.9</v>
      </c>
      <c r="H21" s="180">
        <f t="shared" si="2"/>
        <v>3862.9</v>
      </c>
    </row>
    <row r="22" spans="1:8" ht="63.95" customHeight="1">
      <c r="A22" s="223" t="s">
        <v>13</v>
      </c>
      <c r="B22" s="24">
        <v>1</v>
      </c>
      <c r="C22" s="24">
        <v>4</v>
      </c>
      <c r="D22" s="41" t="s">
        <v>23</v>
      </c>
      <c r="E22" s="26">
        <v>100</v>
      </c>
      <c r="F22" s="205">
        <f t="shared" si="2"/>
        <v>3862.7000000000003</v>
      </c>
      <c r="G22" s="205">
        <f t="shared" si="2"/>
        <v>3862.9</v>
      </c>
      <c r="H22" s="180">
        <f t="shared" si="2"/>
        <v>3862.9</v>
      </c>
    </row>
    <row r="23" spans="1:8" ht="32.1" customHeight="1">
      <c r="A23" s="43" t="s">
        <v>14</v>
      </c>
      <c r="B23" s="11">
        <v>1</v>
      </c>
      <c r="C23" s="12">
        <v>4</v>
      </c>
      <c r="D23" s="13" t="s">
        <v>23</v>
      </c>
      <c r="E23" s="14">
        <v>120</v>
      </c>
      <c r="F23" s="332">
        <f>3862.9-0.2</f>
        <v>3862.7000000000003</v>
      </c>
      <c r="G23" s="204">
        <v>3862.9</v>
      </c>
      <c r="H23" s="179">
        <v>3862.9</v>
      </c>
    </row>
    <row r="24" spans="1:8" ht="15.95" customHeight="1">
      <c r="A24" s="229" t="s">
        <v>16</v>
      </c>
      <c r="B24" s="23">
        <v>1</v>
      </c>
      <c r="C24" s="24">
        <v>4</v>
      </c>
      <c r="D24" s="25" t="s">
        <v>17</v>
      </c>
      <c r="E24" s="26" t="s">
        <v>7</v>
      </c>
      <c r="F24" s="205">
        <f>F25+F27</f>
        <v>3337.1</v>
      </c>
      <c r="G24" s="205">
        <f>G25+G27</f>
        <v>3637.1</v>
      </c>
      <c r="H24" s="180">
        <f>H25+H27</f>
        <v>3637.1</v>
      </c>
    </row>
    <row r="25" spans="1:8" ht="32.1" customHeight="1">
      <c r="A25" s="43" t="s">
        <v>160</v>
      </c>
      <c r="B25" s="11">
        <v>1</v>
      </c>
      <c r="C25" s="12">
        <v>4</v>
      </c>
      <c r="D25" s="13" t="s">
        <v>17</v>
      </c>
      <c r="E25" s="14">
        <v>200</v>
      </c>
      <c r="F25" s="204">
        <f>F26</f>
        <v>2757.1</v>
      </c>
      <c r="G25" s="204">
        <f>G26</f>
        <v>3037.1</v>
      </c>
      <c r="H25" s="179">
        <f>H26</f>
        <v>3037.1</v>
      </c>
    </row>
    <row r="26" spans="1:8" ht="32.1" customHeight="1">
      <c r="A26" s="229" t="s">
        <v>18</v>
      </c>
      <c r="B26" s="23">
        <v>1</v>
      </c>
      <c r="C26" s="24">
        <v>4</v>
      </c>
      <c r="D26" s="25" t="s">
        <v>17</v>
      </c>
      <c r="E26" s="26">
        <v>240</v>
      </c>
      <c r="F26" s="205">
        <v>2757.1</v>
      </c>
      <c r="G26" s="205">
        <v>3037.1</v>
      </c>
      <c r="H26" s="180">
        <v>3037.1</v>
      </c>
    </row>
    <row r="27" spans="1:8" ht="15.95" customHeight="1">
      <c r="A27" s="230" t="s">
        <v>19</v>
      </c>
      <c r="B27" s="29">
        <v>1</v>
      </c>
      <c r="C27" s="30">
        <v>4</v>
      </c>
      <c r="D27" s="13" t="s">
        <v>17</v>
      </c>
      <c r="E27" s="32">
        <v>800</v>
      </c>
      <c r="F27" s="207">
        <f>F28</f>
        <v>580</v>
      </c>
      <c r="G27" s="207">
        <f>G28</f>
        <v>600</v>
      </c>
      <c r="H27" s="182">
        <f>H28</f>
        <v>600</v>
      </c>
    </row>
    <row r="28" spans="1:8" ht="15.95" customHeight="1">
      <c r="A28" s="229" t="s">
        <v>20</v>
      </c>
      <c r="B28" s="23">
        <v>1</v>
      </c>
      <c r="C28" s="24">
        <v>4</v>
      </c>
      <c r="D28" s="25" t="s">
        <v>17</v>
      </c>
      <c r="E28" s="26">
        <v>850</v>
      </c>
      <c r="F28" s="205">
        <v>580</v>
      </c>
      <c r="G28" s="205">
        <v>600</v>
      </c>
      <c r="H28" s="180">
        <v>600</v>
      </c>
    </row>
    <row r="29" spans="1:8" ht="32.1" customHeight="1">
      <c r="A29" s="229" t="s">
        <v>129</v>
      </c>
      <c r="B29" s="23">
        <v>1</v>
      </c>
      <c r="C29" s="24">
        <v>4</v>
      </c>
      <c r="D29" s="25" t="s">
        <v>128</v>
      </c>
      <c r="E29" s="26"/>
      <c r="F29" s="205">
        <f t="shared" ref="F29:H30" si="3">F30</f>
        <v>0.1</v>
      </c>
      <c r="G29" s="205">
        <f t="shared" si="3"/>
        <v>0.1</v>
      </c>
      <c r="H29" s="180">
        <f t="shared" si="3"/>
        <v>0.1</v>
      </c>
    </row>
    <row r="30" spans="1:8" ht="32.1" customHeight="1">
      <c r="A30" s="43" t="s">
        <v>160</v>
      </c>
      <c r="B30" s="23">
        <v>1</v>
      </c>
      <c r="C30" s="24">
        <v>4</v>
      </c>
      <c r="D30" s="25" t="s">
        <v>128</v>
      </c>
      <c r="E30" s="26">
        <v>200</v>
      </c>
      <c r="F30" s="205">
        <f t="shared" si="3"/>
        <v>0.1</v>
      </c>
      <c r="G30" s="205">
        <f t="shared" si="3"/>
        <v>0.1</v>
      </c>
      <c r="H30" s="180">
        <f t="shared" si="3"/>
        <v>0.1</v>
      </c>
    </row>
    <row r="31" spans="1:8" ht="32.1" customHeight="1">
      <c r="A31" s="229" t="s">
        <v>18</v>
      </c>
      <c r="B31" s="23">
        <v>1</v>
      </c>
      <c r="C31" s="24">
        <v>4</v>
      </c>
      <c r="D31" s="25" t="s">
        <v>128</v>
      </c>
      <c r="E31" s="26">
        <v>240</v>
      </c>
      <c r="F31" s="205">
        <v>0.1</v>
      </c>
      <c r="G31" s="205">
        <v>0.1</v>
      </c>
      <c r="H31" s="180">
        <v>0.1</v>
      </c>
    </row>
    <row r="32" spans="1:8" ht="62.25" customHeight="1">
      <c r="A32" s="225" t="s">
        <v>179</v>
      </c>
      <c r="B32" s="24">
        <v>1</v>
      </c>
      <c r="C32" s="24">
        <v>4</v>
      </c>
      <c r="D32" s="41" t="s">
        <v>113</v>
      </c>
      <c r="E32" s="26"/>
      <c r="F32" s="205">
        <f t="shared" ref="F32:H33" si="4">F33</f>
        <v>12.2</v>
      </c>
      <c r="G32" s="205">
        <f t="shared" si="4"/>
        <v>0</v>
      </c>
      <c r="H32" s="180">
        <f t="shared" si="4"/>
        <v>0</v>
      </c>
    </row>
    <row r="33" spans="1:8" ht="32.1" customHeight="1">
      <c r="A33" s="43" t="s">
        <v>13</v>
      </c>
      <c r="B33" s="24">
        <v>1</v>
      </c>
      <c r="C33" s="24">
        <v>4</v>
      </c>
      <c r="D33" s="41" t="s">
        <v>113</v>
      </c>
      <c r="E33" s="26">
        <v>100</v>
      </c>
      <c r="F33" s="205">
        <f t="shared" si="4"/>
        <v>12.2</v>
      </c>
      <c r="G33" s="205">
        <f t="shared" si="4"/>
        <v>0</v>
      </c>
      <c r="H33" s="180">
        <f t="shared" si="4"/>
        <v>0</v>
      </c>
    </row>
    <row r="34" spans="1:8" ht="32.1" customHeight="1">
      <c r="A34" s="223" t="s">
        <v>14</v>
      </c>
      <c r="B34" s="24">
        <v>1</v>
      </c>
      <c r="C34" s="24">
        <v>4</v>
      </c>
      <c r="D34" s="41" t="s">
        <v>113</v>
      </c>
      <c r="E34" s="26">
        <v>120</v>
      </c>
      <c r="F34" s="212">
        <v>12.2</v>
      </c>
      <c r="G34" s="205">
        <v>0</v>
      </c>
      <c r="H34" s="180">
        <v>0</v>
      </c>
    </row>
    <row r="35" spans="1:8" ht="64.5" hidden="1" customHeight="1">
      <c r="A35" s="161" t="s">
        <v>178</v>
      </c>
      <c r="B35" s="24">
        <v>1</v>
      </c>
      <c r="C35" s="24">
        <v>4</v>
      </c>
      <c r="D35" s="41" t="s">
        <v>161</v>
      </c>
      <c r="E35" s="26"/>
      <c r="F35" s="205">
        <f t="shared" ref="F35:H36" si="5">F36</f>
        <v>0</v>
      </c>
      <c r="G35" s="205">
        <f t="shared" si="5"/>
        <v>0</v>
      </c>
      <c r="H35" s="180">
        <f t="shared" si="5"/>
        <v>0</v>
      </c>
    </row>
    <row r="36" spans="1:8" ht="32.1" hidden="1" customHeight="1">
      <c r="A36" s="43" t="s">
        <v>13</v>
      </c>
      <c r="B36" s="24">
        <v>1</v>
      </c>
      <c r="C36" s="24">
        <v>4</v>
      </c>
      <c r="D36" s="41" t="s">
        <v>161</v>
      </c>
      <c r="E36" s="26">
        <v>100</v>
      </c>
      <c r="F36" s="205">
        <f t="shared" si="5"/>
        <v>0</v>
      </c>
      <c r="G36" s="205">
        <f t="shared" si="5"/>
        <v>0</v>
      </c>
      <c r="H36" s="180">
        <f t="shared" si="5"/>
        <v>0</v>
      </c>
    </row>
    <row r="37" spans="1:8" ht="32.1" hidden="1" customHeight="1">
      <c r="A37" s="223" t="s">
        <v>14</v>
      </c>
      <c r="B37" s="24">
        <v>1</v>
      </c>
      <c r="C37" s="24">
        <v>4</v>
      </c>
      <c r="D37" s="41" t="s">
        <v>161</v>
      </c>
      <c r="E37" s="26">
        <v>120</v>
      </c>
      <c r="F37" s="205"/>
      <c r="G37" s="205"/>
      <c r="H37" s="180"/>
    </row>
    <row r="38" spans="1:8" ht="48" customHeight="1">
      <c r="A38" s="231" t="s">
        <v>24</v>
      </c>
      <c r="B38" s="35">
        <v>1</v>
      </c>
      <c r="C38" s="36">
        <v>6</v>
      </c>
      <c r="D38" s="37" t="s">
        <v>7</v>
      </c>
      <c r="E38" s="38" t="s">
        <v>7</v>
      </c>
      <c r="F38" s="208">
        <f t="shared" ref="F38:H41" si="6">F39</f>
        <v>38.200000000000003</v>
      </c>
      <c r="G38" s="208">
        <f t="shared" si="6"/>
        <v>38.200000000000003</v>
      </c>
      <c r="H38" s="183">
        <f t="shared" si="6"/>
        <v>38.200000000000003</v>
      </c>
    </row>
    <row r="39" spans="1:8" ht="15.95" customHeight="1">
      <c r="A39" s="229" t="s">
        <v>15</v>
      </c>
      <c r="B39" s="23">
        <v>1</v>
      </c>
      <c r="C39" s="24">
        <v>6</v>
      </c>
      <c r="D39" s="25" t="s">
        <v>10</v>
      </c>
      <c r="E39" s="26" t="s">
        <v>7</v>
      </c>
      <c r="F39" s="205">
        <f t="shared" si="6"/>
        <v>38.200000000000003</v>
      </c>
      <c r="G39" s="205">
        <f t="shared" si="6"/>
        <v>38.200000000000003</v>
      </c>
      <c r="H39" s="180">
        <f t="shared" si="6"/>
        <v>38.200000000000003</v>
      </c>
    </row>
    <row r="40" spans="1:8" ht="18" customHeight="1">
      <c r="A40" s="223" t="s">
        <v>135</v>
      </c>
      <c r="B40" s="11">
        <v>1</v>
      </c>
      <c r="C40" s="12">
        <v>6</v>
      </c>
      <c r="D40" s="13" t="s">
        <v>25</v>
      </c>
      <c r="E40" s="14"/>
      <c r="F40" s="204">
        <f t="shared" si="6"/>
        <v>38.200000000000003</v>
      </c>
      <c r="G40" s="204">
        <f t="shared" si="6"/>
        <v>38.200000000000003</v>
      </c>
      <c r="H40" s="179">
        <f t="shared" si="6"/>
        <v>38.200000000000003</v>
      </c>
    </row>
    <row r="41" spans="1:8" ht="15.95" customHeight="1">
      <c r="A41" s="43" t="s">
        <v>26</v>
      </c>
      <c r="B41" s="11">
        <v>1</v>
      </c>
      <c r="C41" s="12">
        <v>6</v>
      </c>
      <c r="D41" s="13" t="s">
        <v>25</v>
      </c>
      <c r="E41" s="14">
        <v>500</v>
      </c>
      <c r="F41" s="204">
        <f t="shared" si="6"/>
        <v>38.200000000000003</v>
      </c>
      <c r="G41" s="204">
        <f t="shared" si="6"/>
        <v>38.200000000000003</v>
      </c>
      <c r="H41" s="179">
        <f t="shared" si="6"/>
        <v>38.200000000000003</v>
      </c>
    </row>
    <row r="42" spans="1:8" ht="15.95" customHeight="1">
      <c r="A42" s="43" t="s">
        <v>27</v>
      </c>
      <c r="B42" s="11">
        <v>1</v>
      </c>
      <c r="C42" s="12">
        <v>6</v>
      </c>
      <c r="D42" s="13" t="s">
        <v>25</v>
      </c>
      <c r="E42" s="14">
        <v>540</v>
      </c>
      <c r="F42" s="204">
        <v>38.200000000000003</v>
      </c>
      <c r="G42" s="204">
        <v>38.200000000000003</v>
      </c>
      <c r="H42" s="179">
        <v>38.200000000000003</v>
      </c>
    </row>
    <row r="43" spans="1:8" ht="15.95" customHeight="1">
      <c r="A43" s="165" t="s">
        <v>28</v>
      </c>
      <c r="B43" s="4">
        <v>1</v>
      </c>
      <c r="C43" s="5">
        <v>7</v>
      </c>
      <c r="D43" s="6"/>
      <c r="E43" s="7"/>
      <c r="F43" s="203">
        <f t="shared" ref="F43:H44" si="7">F44</f>
        <v>553.70000000000005</v>
      </c>
      <c r="G43" s="203">
        <f t="shared" si="7"/>
        <v>0</v>
      </c>
      <c r="H43" s="178">
        <f t="shared" si="7"/>
        <v>0</v>
      </c>
    </row>
    <row r="44" spans="1:8" ht="15.95" customHeight="1">
      <c r="A44" s="43" t="s">
        <v>9</v>
      </c>
      <c r="B44" s="11">
        <v>1</v>
      </c>
      <c r="C44" s="12">
        <v>7</v>
      </c>
      <c r="D44" s="13" t="s">
        <v>10</v>
      </c>
      <c r="E44" s="14"/>
      <c r="F44" s="204">
        <f t="shared" si="7"/>
        <v>553.70000000000005</v>
      </c>
      <c r="G44" s="204">
        <f t="shared" si="7"/>
        <v>0</v>
      </c>
      <c r="H44" s="179">
        <f t="shared" si="7"/>
        <v>0</v>
      </c>
    </row>
    <row r="45" spans="1:8" ht="32.1" customHeight="1">
      <c r="A45" s="43" t="s">
        <v>29</v>
      </c>
      <c r="B45" s="11">
        <v>1</v>
      </c>
      <c r="C45" s="12">
        <v>7</v>
      </c>
      <c r="D45" s="13" t="s">
        <v>30</v>
      </c>
      <c r="E45" s="14"/>
      <c r="F45" s="204">
        <f t="shared" ref="F45:H46" si="8">F46</f>
        <v>553.70000000000005</v>
      </c>
      <c r="G45" s="204">
        <f t="shared" si="8"/>
        <v>0</v>
      </c>
      <c r="H45" s="179">
        <f t="shared" si="8"/>
        <v>0</v>
      </c>
    </row>
    <row r="46" spans="1:8" ht="19.5" customHeight="1">
      <c r="A46" s="43" t="s">
        <v>19</v>
      </c>
      <c r="B46" s="11">
        <v>1</v>
      </c>
      <c r="C46" s="12">
        <v>7</v>
      </c>
      <c r="D46" s="13" t="s">
        <v>30</v>
      </c>
      <c r="E46" s="14">
        <v>800</v>
      </c>
      <c r="F46" s="204">
        <f t="shared" si="8"/>
        <v>553.70000000000005</v>
      </c>
      <c r="G46" s="204">
        <f t="shared" si="8"/>
        <v>0</v>
      </c>
      <c r="H46" s="179">
        <f t="shared" si="8"/>
        <v>0</v>
      </c>
    </row>
    <row r="47" spans="1:8" ht="15.75" customHeight="1">
      <c r="A47" s="223" t="s">
        <v>263</v>
      </c>
      <c r="B47" s="11">
        <v>1</v>
      </c>
      <c r="C47" s="12">
        <v>7</v>
      </c>
      <c r="D47" s="13" t="s">
        <v>30</v>
      </c>
      <c r="E47" s="26">
        <v>880</v>
      </c>
      <c r="F47" s="204">
        <v>553.70000000000005</v>
      </c>
      <c r="G47" s="204">
        <v>0</v>
      </c>
      <c r="H47" s="179">
        <v>0</v>
      </c>
    </row>
    <row r="48" spans="1:8" ht="15.95" customHeight="1">
      <c r="A48" s="232" t="s">
        <v>31</v>
      </c>
      <c r="B48" s="17">
        <v>1</v>
      </c>
      <c r="C48" s="18">
        <v>11</v>
      </c>
      <c r="D48" s="19" t="s">
        <v>7</v>
      </c>
      <c r="E48" s="20" t="s">
        <v>7</v>
      </c>
      <c r="F48" s="206">
        <f t="shared" ref="F48:H51" si="9">F49</f>
        <v>300</v>
      </c>
      <c r="G48" s="206">
        <f t="shared" si="9"/>
        <v>300</v>
      </c>
      <c r="H48" s="181">
        <f t="shared" si="9"/>
        <v>300</v>
      </c>
    </row>
    <row r="49" spans="1:8" ht="15.95" customHeight="1">
      <c r="A49" s="43" t="s">
        <v>9</v>
      </c>
      <c r="B49" s="11">
        <v>1</v>
      </c>
      <c r="C49" s="12">
        <v>11</v>
      </c>
      <c r="D49" s="13" t="s">
        <v>10</v>
      </c>
      <c r="E49" s="14" t="s">
        <v>7</v>
      </c>
      <c r="F49" s="204">
        <f t="shared" si="9"/>
        <v>300</v>
      </c>
      <c r="G49" s="204">
        <f t="shared" si="9"/>
        <v>300</v>
      </c>
      <c r="H49" s="179">
        <f t="shared" si="9"/>
        <v>300</v>
      </c>
    </row>
    <row r="50" spans="1:8" ht="15.95" customHeight="1">
      <c r="A50" s="43" t="s">
        <v>159</v>
      </c>
      <c r="B50" s="11">
        <v>1</v>
      </c>
      <c r="C50" s="12">
        <v>11</v>
      </c>
      <c r="D50" s="13" t="s">
        <v>32</v>
      </c>
      <c r="E50" s="14" t="s">
        <v>7</v>
      </c>
      <c r="F50" s="204">
        <f t="shared" si="9"/>
        <v>300</v>
      </c>
      <c r="G50" s="204">
        <f t="shared" si="9"/>
        <v>300</v>
      </c>
      <c r="H50" s="179">
        <f t="shared" si="9"/>
        <v>300</v>
      </c>
    </row>
    <row r="51" spans="1:8" ht="15.95" customHeight="1">
      <c r="A51" s="43" t="s">
        <v>19</v>
      </c>
      <c r="B51" s="11">
        <v>1</v>
      </c>
      <c r="C51" s="12">
        <v>11</v>
      </c>
      <c r="D51" s="13" t="s">
        <v>32</v>
      </c>
      <c r="E51" s="14">
        <v>800</v>
      </c>
      <c r="F51" s="204">
        <f t="shared" si="9"/>
        <v>300</v>
      </c>
      <c r="G51" s="204">
        <f t="shared" si="9"/>
        <v>300</v>
      </c>
      <c r="H51" s="179">
        <f t="shared" si="9"/>
        <v>300</v>
      </c>
    </row>
    <row r="52" spans="1:8" ht="15.95" customHeight="1">
      <c r="A52" s="229" t="s">
        <v>33</v>
      </c>
      <c r="B52" s="23">
        <v>1</v>
      </c>
      <c r="C52" s="24">
        <v>11</v>
      </c>
      <c r="D52" s="25" t="s">
        <v>32</v>
      </c>
      <c r="E52" s="26">
        <v>870</v>
      </c>
      <c r="F52" s="205">
        <v>300</v>
      </c>
      <c r="G52" s="205">
        <v>300</v>
      </c>
      <c r="H52" s="180">
        <v>300</v>
      </c>
    </row>
    <row r="53" spans="1:8" ht="15.95" customHeight="1">
      <c r="A53" s="231" t="s">
        <v>34</v>
      </c>
      <c r="B53" s="35">
        <v>1</v>
      </c>
      <c r="C53" s="36">
        <v>13</v>
      </c>
      <c r="D53" s="37" t="s">
        <v>7</v>
      </c>
      <c r="E53" s="38" t="s">
        <v>7</v>
      </c>
      <c r="F53" s="208">
        <f>F54</f>
        <v>655</v>
      </c>
      <c r="G53" s="208">
        <f>G54</f>
        <v>633</v>
      </c>
      <c r="H53" s="183">
        <f>H54</f>
        <v>633</v>
      </c>
    </row>
    <row r="54" spans="1:8" ht="15.95" customHeight="1">
      <c r="A54" s="43" t="s">
        <v>9</v>
      </c>
      <c r="B54" s="11">
        <v>1</v>
      </c>
      <c r="C54" s="12">
        <v>13</v>
      </c>
      <c r="D54" s="13" t="s">
        <v>10</v>
      </c>
      <c r="E54" s="14" t="s">
        <v>7</v>
      </c>
      <c r="F54" s="204">
        <f>F55+F58</f>
        <v>655</v>
      </c>
      <c r="G54" s="204">
        <f>G55+G58</f>
        <v>633</v>
      </c>
      <c r="H54" s="179">
        <f>H55+H58</f>
        <v>633</v>
      </c>
    </row>
    <row r="55" spans="1:8" ht="32.1" customHeight="1">
      <c r="A55" s="43" t="s">
        <v>35</v>
      </c>
      <c r="B55" s="11">
        <v>1</v>
      </c>
      <c r="C55" s="12">
        <v>13</v>
      </c>
      <c r="D55" s="13" t="s">
        <v>36</v>
      </c>
      <c r="E55" s="14" t="s">
        <v>7</v>
      </c>
      <c r="F55" s="204">
        <f t="shared" ref="F55:H56" si="10">F56</f>
        <v>300</v>
      </c>
      <c r="G55" s="204">
        <f t="shared" si="10"/>
        <v>350</v>
      </c>
      <c r="H55" s="179">
        <f t="shared" si="10"/>
        <v>350</v>
      </c>
    </row>
    <row r="56" spans="1:8" ht="32.1" customHeight="1">
      <c r="A56" s="43" t="s">
        <v>160</v>
      </c>
      <c r="B56" s="11">
        <v>1</v>
      </c>
      <c r="C56" s="12">
        <v>13</v>
      </c>
      <c r="D56" s="13" t="s">
        <v>36</v>
      </c>
      <c r="E56" s="14">
        <v>200</v>
      </c>
      <c r="F56" s="204">
        <f t="shared" si="10"/>
        <v>300</v>
      </c>
      <c r="G56" s="204">
        <f t="shared" si="10"/>
        <v>350</v>
      </c>
      <c r="H56" s="179">
        <f t="shared" si="10"/>
        <v>350</v>
      </c>
    </row>
    <row r="57" spans="1:8" ht="32.1" customHeight="1">
      <c r="A57" s="223" t="s">
        <v>18</v>
      </c>
      <c r="B57" s="24">
        <v>1</v>
      </c>
      <c r="C57" s="24">
        <v>13</v>
      </c>
      <c r="D57" s="41" t="s">
        <v>36</v>
      </c>
      <c r="E57" s="26">
        <v>240</v>
      </c>
      <c r="F57" s="205">
        <v>300</v>
      </c>
      <c r="G57" s="205">
        <v>350</v>
      </c>
      <c r="H57" s="180">
        <v>350</v>
      </c>
    </row>
    <row r="58" spans="1:8" ht="15.95" customHeight="1">
      <c r="A58" s="223" t="s">
        <v>37</v>
      </c>
      <c r="B58" s="24">
        <v>1</v>
      </c>
      <c r="C58" s="24">
        <v>13</v>
      </c>
      <c r="D58" s="41" t="s">
        <v>38</v>
      </c>
      <c r="E58" s="26" t="s">
        <v>7</v>
      </c>
      <c r="F58" s="205">
        <f>F59+F63+F61</f>
        <v>355</v>
      </c>
      <c r="G58" s="205">
        <f t="shared" ref="G58:H58" si="11">G59+G63+G61</f>
        <v>283</v>
      </c>
      <c r="H58" s="180">
        <f t="shared" si="11"/>
        <v>283</v>
      </c>
    </row>
    <row r="59" spans="1:8" ht="32.1" customHeight="1">
      <c r="A59" s="43" t="s">
        <v>160</v>
      </c>
      <c r="B59" s="24">
        <v>1</v>
      </c>
      <c r="C59" s="24">
        <v>13</v>
      </c>
      <c r="D59" s="41" t="s">
        <v>38</v>
      </c>
      <c r="E59" s="26">
        <v>200</v>
      </c>
      <c r="F59" s="205">
        <f>F60</f>
        <v>300</v>
      </c>
      <c r="G59" s="205">
        <f>G60</f>
        <v>278</v>
      </c>
      <c r="H59" s="180">
        <f>H60</f>
        <v>278</v>
      </c>
    </row>
    <row r="60" spans="1:8" ht="32.1" customHeight="1">
      <c r="A60" s="229" t="s">
        <v>18</v>
      </c>
      <c r="B60" s="23">
        <v>1</v>
      </c>
      <c r="C60" s="24">
        <v>13</v>
      </c>
      <c r="D60" s="41" t="s">
        <v>38</v>
      </c>
      <c r="E60" s="26">
        <v>240</v>
      </c>
      <c r="F60" s="205">
        <v>300</v>
      </c>
      <c r="G60" s="205">
        <v>278</v>
      </c>
      <c r="H60" s="180">
        <v>278</v>
      </c>
    </row>
    <row r="61" spans="1:8" ht="22.5" customHeight="1">
      <c r="A61" s="43" t="s">
        <v>118</v>
      </c>
      <c r="B61" s="11">
        <v>1</v>
      </c>
      <c r="C61" s="12">
        <v>13</v>
      </c>
      <c r="D61" s="41" t="s">
        <v>38</v>
      </c>
      <c r="E61" s="14">
        <v>300</v>
      </c>
      <c r="F61" s="204">
        <f>F62</f>
        <v>50</v>
      </c>
      <c r="G61" s="204">
        <f>G62</f>
        <v>0</v>
      </c>
      <c r="H61" s="179">
        <f>H62</f>
        <v>0</v>
      </c>
    </row>
    <row r="62" spans="1:8" ht="18.75" customHeight="1">
      <c r="A62" s="43" t="s">
        <v>249</v>
      </c>
      <c r="B62" s="11">
        <v>1</v>
      </c>
      <c r="C62" s="12">
        <v>13</v>
      </c>
      <c r="D62" s="41" t="s">
        <v>38</v>
      </c>
      <c r="E62" s="14">
        <v>360</v>
      </c>
      <c r="F62" s="204">
        <v>50</v>
      </c>
      <c r="G62" s="204">
        <v>0</v>
      </c>
      <c r="H62" s="179">
        <v>0</v>
      </c>
    </row>
    <row r="63" spans="1:8" ht="15.95" customHeight="1">
      <c r="A63" s="43" t="s">
        <v>19</v>
      </c>
      <c r="B63" s="11">
        <v>1</v>
      </c>
      <c r="C63" s="12">
        <v>13</v>
      </c>
      <c r="D63" s="41" t="s">
        <v>38</v>
      </c>
      <c r="E63" s="14">
        <v>800</v>
      </c>
      <c r="F63" s="204">
        <f>F64+F65</f>
        <v>5</v>
      </c>
      <c r="G63" s="204">
        <f>G64+G65</f>
        <v>5</v>
      </c>
      <c r="H63" s="179">
        <f>H64+H65</f>
        <v>5</v>
      </c>
    </row>
    <row r="64" spans="1:8" ht="15.95" hidden="1" customHeight="1">
      <c r="A64" s="229" t="s">
        <v>39</v>
      </c>
      <c r="B64" s="23">
        <v>1</v>
      </c>
      <c r="C64" s="24">
        <v>13</v>
      </c>
      <c r="D64" s="42" t="s">
        <v>38</v>
      </c>
      <c r="E64" s="26">
        <v>830</v>
      </c>
      <c r="F64" s="205"/>
      <c r="G64" s="205"/>
      <c r="H64" s="180"/>
    </row>
    <row r="65" spans="1:8" ht="15.95" customHeight="1">
      <c r="A65" s="223" t="s">
        <v>20</v>
      </c>
      <c r="B65" s="23">
        <v>1</v>
      </c>
      <c r="C65" s="24">
        <v>13</v>
      </c>
      <c r="D65" s="41" t="s">
        <v>38</v>
      </c>
      <c r="E65" s="26">
        <v>850</v>
      </c>
      <c r="F65" s="205">
        <v>5</v>
      </c>
      <c r="G65" s="205">
        <v>5</v>
      </c>
      <c r="H65" s="180">
        <v>5</v>
      </c>
    </row>
    <row r="66" spans="1:8" ht="15.95" customHeight="1">
      <c r="A66" s="165" t="s">
        <v>40</v>
      </c>
      <c r="B66" s="4">
        <v>2</v>
      </c>
      <c r="C66" s="5">
        <v>3</v>
      </c>
      <c r="D66" s="6" t="s">
        <v>7</v>
      </c>
      <c r="E66" s="7" t="s">
        <v>7</v>
      </c>
      <c r="F66" s="203">
        <f t="shared" ref="F66:H67" si="12">F67</f>
        <v>261.90000000000003</v>
      </c>
      <c r="G66" s="203">
        <f t="shared" si="12"/>
        <v>253.1</v>
      </c>
      <c r="H66" s="178">
        <f t="shared" si="12"/>
        <v>258.3</v>
      </c>
    </row>
    <row r="67" spans="1:8" ht="15.95" customHeight="1">
      <c r="A67" s="43" t="s">
        <v>15</v>
      </c>
      <c r="B67" s="11">
        <v>2</v>
      </c>
      <c r="C67" s="12">
        <v>3</v>
      </c>
      <c r="D67" s="13" t="s">
        <v>10</v>
      </c>
      <c r="E67" s="14" t="s">
        <v>7</v>
      </c>
      <c r="F67" s="204">
        <f t="shared" si="12"/>
        <v>261.90000000000003</v>
      </c>
      <c r="G67" s="204">
        <f t="shared" si="12"/>
        <v>253.1</v>
      </c>
      <c r="H67" s="179">
        <f t="shared" si="12"/>
        <v>258.3</v>
      </c>
    </row>
    <row r="68" spans="1:8" s="46" customFormat="1" ht="32.25" customHeight="1">
      <c r="A68" s="43" t="s">
        <v>41</v>
      </c>
      <c r="B68" s="11">
        <v>2</v>
      </c>
      <c r="C68" s="12">
        <v>3</v>
      </c>
      <c r="D68" s="13" t="s">
        <v>42</v>
      </c>
      <c r="E68" s="44" t="s">
        <v>7</v>
      </c>
      <c r="F68" s="204">
        <f>F69+F71</f>
        <v>261.90000000000003</v>
      </c>
      <c r="G68" s="204">
        <f>G69+G71</f>
        <v>253.1</v>
      </c>
      <c r="H68" s="179">
        <f>H69+H71</f>
        <v>258.3</v>
      </c>
    </row>
    <row r="69" spans="1:8" ht="63.95" customHeight="1">
      <c r="A69" s="43" t="s">
        <v>13</v>
      </c>
      <c r="B69" s="11">
        <v>2</v>
      </c>
      <c r="C69" s="12">
        <v>3</v>
      </c>
      <c r="D69" s="13" t="s">
        <v>42</v>
      </c>
      <c r="E69" s="14">
        <v>100</v>
      </c>
      <c r="F69" s="204">
        <f>F70</f>
        <v>254.70000000000002</v>
      </c>
      <c r="G69" s="204">
        <f>G70</f>
        <v>246.2</v>
      </c>
      <c r="H69" s="179">
        <f>H70</f>
        <v>255.8</v>
      </c>
    </row>
    <row r="70" spans="1:8" ht="32.1" customHeight="1">
      <c r="A70" s="43" t="s">
        <v>43</v>
      </c>
      <c r="B70" s="11">
        <v>2</v>
      </c>
      <c r="C70" s="12">
        <v>3</v>
      </c>
      <c r="D70" s="13" t="s">
        <v>42</v>
      </c>
      <c r="E70" s="14">
        <v>120</v>
      </c>
      <c r="F70" s="365">
        <f>236.9+17.8</f>
        <v>254.70000000000002</v>
      </c>
      <c r="G70" s="204">
        <v>246.2</v>
      </c>
      <c r="H70" s="179">
        <v>255.8</v>
      </c>
    </row>
    <row r="71" spans="1:8" ht="32.1" customHeight="1">
      <c r="A71" s="43" t="s">
        <v>160</v>
      </c>
      <c r="B71" s="11">
        <v>2</v>
      </c>
      <c r="C71" s="12">
        <v>3</v>
      </c>
      <c r="D71" s="13" t="s">
        <v>44</v>
      </c>
      <c r="E71" s="14">
        <v>200</v>
      </c>
      <c r="F71" s="204">
        <f>F72</f>
        <v>7.1999999999999993</v>
      </c>
      <c r="G71" s="204">
        <f>G72</f>
        <v>6.9</v>
      </c>
      <c r="H71" s="179">
        <f>H72</f>
        <v>2.5</v>
      </c>
    </row>
    <row r="72" spans="1:8" ht="32.1" customHeight="1">
      <c r="A72" s="43" t="s">
        <v>18</v>
      </c>
      <c r="B72" s="11">
        <v>2</v>
      </c>
      <c r="C72" s="12">
        <v>3</v>
      </c>
      <c r="D72" s="13" t="s">
        <v>44</v>
      </c>
      <c r="E72" s="14">
        <v>240</v>
      </c>
      <c r="F72" s="365">
        <f>11.6-4.4</f>
        <v>7.1999999999999993</v>
      </c>
      <c r="G72" s="204">
        <v>6.9</v>
      </c>
      <c r="H72" s="179">
        <v>2.5</v>
      </c>
    </row>
    <row r="73" spans="1:8" ht="32.1" customHeight="1">
      <c r="A73" s="165" t="s">
        <v>45</v>
      </c>
      <c r="B73" s="4">
        <v>3</v>
      </c>
      <c r="C73" s="12"/>
      <c r="D73" s="13"/>
      <c r="E73" s="14"/>
      <c r="F73" s="203">
        <f t="shared" ref="F73:H74" si="13">F74</f>
        <v>288.60000000000002</v>
      </c>
      <c r="G73" s="203">
        <f t="shared" si="13"/>
        <v>250</v>
      </c>
      <c r="H73" s="178">
        <f t="shared" si="13"/>
        <v>250</v>
      </c>
    </row>
    <row r="74" spans="1:8" ht="51" customHeight="1">
      <c r="A74" s="165" t="s">
        <v>46</v>
      </c>
      <c r="B74" s="4">
        <v>3</v>
      </c>
      <c r="C74" s="5">
        <v>9</v>
      </c>
      <c r="D74" s="6" t="s">
        <v>7</v>
      </c>
      <c r="E74" s="7" t="s">
        <v>7</v>
      </c>
      <c r="F74" s="203">
        <f t="shared" si="13"/>
        <v>288.60000000000002</v>
      </c>
      <c r="G74" s="203">
        <f t="shared" si="13"/>
        <v>250</v>
      </c>
      <c r="H74" s="178">
        <f t="shared" si="13"/>
        <v>250</v>
      </c>
    </row>
    <row r="75" spans="1:8" ht="79.5" customHeight="1">
      <c r="A75" s="165" t="s">
        <v>231</v>
      </c>
      <c r="B75" s="4">
        <v>3</v>
      </c>
      <c r="C75" s="5">
        <v>9</v>
      </c>
      <c r="D75" s="6" t="s">
        <v>47</v>
      </c>
      <c r="E75" s="7" t="s">
        <v>7</v>
      </c>
      <c r="F75" s="203">
        <f>F76+F79</f>
        <v>288.60000000000002</v>
      </c>
      <c r="G75" s="203">
        <f>G76+G79</f>
        <v>250</v>
      </c>
      <c r="H75" s="178">
        <f>H76+H79</f>
        <v>250</v>
      </c>
    </row>
    <row r="76" spans="1:8" ht="49.5" customHeight="1">
      <c r="A76" s="43" t="s">
        <v>52</v>
      </c>
      <c r="B76" s="11">
        <v>3</v>
      </c>
      <c r="C76" s="12">
        <v>9</v>
      </c>
      <c r="D76" s="25" t="s">
        <v>49</v>
      </c>
      <c r="E76" s="14" t="s">
        <v>7</v>
      </c>
      <c r="F76" s="204">
        <f t="shared" ref="F76:H77" si="14">F77</f>
        <v>288.60000000000002</v>
      </c>
      <c r="G76" s="204">
        <f t="shared" si="14"/>
        <v>250</v>
      </c>
      <c r="H76" s="179">
        <f t="shared" si="14"/>
        <v>250</v>
      </c>
    </row>
    <row r="77" spans="1:8" ht="32.1" customHeight="1">
      <c r="A77" s="43" t="s">
        <v>160</v>
      </c>
      <c r="B77" s="23">
        <v>3</v>
      </c>
      <c r="C77" s="24">
        <v>9</v>
      </c>
      <c r="D77" s="25" t="s">
        <v>49</v>
      </c>
      <c r="E77" s="26">
        <v>200</v>
      </c>
      <c r="F77" s="205">
        <f t="shared" si="14"/>
        <v>288.60000000000002</v>
      </c>
      <c r="G77" s="205">
        <f t="shared" si="14"/>
        <v>250</v>
      </c>
      <c r="H77" s="180">
        <f t="shared" si="14"/>
        <v>250</v>
      </c>
    </row>
    <row r="78" spans="1:8" ht="32.1" customHeight="1">
      <c r="A78" s="229" t="s">
        <v>18</v>
      </c>
      <c r="B78" s="23">
        <v>3</v>
      </c>
      <c r="C78" s="24">
        <v>9</v>
      </c>
      <c r="D78" s="25" t="s">
        <v>49</v>
      </c>
      <c r="E78" s="26">
        <v>240</v>
      </c>
      <c r="F78" s="205">
        <v>288.60000000000002</v>
      </c>
      <c r="G78" s="205">
        <v>250</v>
      </c>
      <c r="H78" s="180">
        <v>250</v>
      </c>
    </row>
    <row r="79" spans="1:8" ht="32.1" hidden="1" customHeight="1">
      <c r="A79" s="43" t="s">
        <v>54</v>
      </c>
      <c r="B79" s="11">
        <v>3</v>
      </c>
      <c r="C79" s="12">
        <v>9</v>
      </c>
      <c r="D79" s="13" t="s">
        <v>51</v>
      </c>
      <c r="E79" s="14"/>
      <c r="F79" s="204">
        <f t="shared" ref="F79:H80" si="15">F80</f>
        <v>0</v>
      </c>
      <c r="G79" s="204">
        <f t="shared" si="15"/>
        <v>0</v>
      </c>
      <c r="H79" s="179">
        <f t="shared" si="15"/>
        <v>0</v>
      </c>
    </row>
    <row r="80" spans="1:8" ht="32.1" hidden="1" customHeight="1">
      <c r="A80" s="43" t="s">
        <v>160</v>
      </c>
      <c r="B80" s="11">
        <v>3</v>
      </c>
      <c r="C80" s="12">
        <v>9</v>
      </c>
      <c r="D80" s="13" t="s">
        <v>51</v>
      </c>
      <c r="E80" s="14">
        <v>200</v>
      </c>
      <c r="F80" s="204">
        <f t="shared" si="15"/>
        <v>0</v>
      </c>
      <c r="G80" s="204">
        <f t="shared" si="15"/>
        <v>0</v>
      </c>
      <c r="H80" s="179">
        <f t="shared" si="15"/>
        <v>0</v>
      </c>
    </row>
    <row r="81" spans="1:8" ht="32.1" hidden="1" customHeight="1">
      <c r="A81" s="229" t="s">
        <v>18</v>
      </c>
      <c r="B81" s="11">
        <v>3</v>
      </c>
      <c r="C81" s="12">
        <v>9</v>
      </c>
      <c r="D81" s="13" t="s">
        <v>51</v>
      </c>
      <c r="E81" s="14">
        <v>240</v>
      </c>
      <c r="F81" s="204"/>
      <c r="G81" s="204"/>
      <c r="H81" s="179"/>
    </row>
    <row r="82" spans="1:8" ht="15.95" customHeight="1">
      <c r="A82" s="232" t="s">
        <v>56</v>
      </c>
      <c r="B82" s="17">
        <v>4</v>
      </c>
      <c r="C82" s="12"/>
      <c r="D82" s="13"/>
      <c r="E82" s="14"/>
      <c r="F82" s="203">
        <f>F83+F91+F113</f>
        <v>11181.1</v>
      </c>
      <c r="G82" s="203">
        <f>G83+G91+G113</f>
        <v>8257.9</v>
      </c>
      <c r="H82" s="178">
        <f>H83+H91+H113</f>
        <v>6685</v>
      </c>
    </row>
    <row r="83" spans="1:8" ht="15.95" hidden="1" customHeight="1">
      <c r="A83" s="233" t="s">
        <v>57</v>
      </c>
      <c r="B83" s="48">
        <v>4</v>
      </c>
      <c r="C83" s="49">
        <v>6</v>
      </c>
      <c r="D83" s="50" t="s">
        <v>7</v>
      </c>
      <c r="E83" s="51" t="s">
        <v>7</v>
      </c>
      <c r="F83" s="209">
        <f>F84</f>
        <v>0</v>
      </c>
      <c r="G83" s="209">
        <f>G84</f>
        <v>0</v>
      </c>
      <c r="H83" s="184">
        <f>H84</f>
        <v>0</v>
      </c>
    </row>
    <row r="84" spans="1:8" ht="18" hidden="1" customHeight="1">
      <c r="A84" s="234" t="s">
        <v>9</v>
      </c>
      <c r="B84" s="54">
        <v>4</v>
      </c>
      <c r="C84" s="55">
        <v>6</v>
      </c>
      <c r="D84" s="56" t="s">
        <v>10</v>
      </c>
      <c r="E84" s="57"/>
      <c r="F84" s="210">
        <f>F85+F88</f>
        <v>0</v>
      </c>
      <c r="G84" s="210">
        <f>G85+G88</f>
        <v>0</v>
      </c>
      <c r="H84" s="185">
        <f>H85+H88</f>
        <v>0</v>
      </c>
    </row>
    <row r="85" spans="1:8" ht="15.95" hidden="1" customHeight="1">
      <c r="A85" s="234" t="s">
        <v>58</v>
      </c>
      <c r="B85" s="54">
        <v>4</v>
      </c>
      <c r="C85" s="55">
        <v>6</v>
      </c>
      <c r="D85" s="56" t="s">
        <v>59</v>
      </c>
      <c r="E85" s="57"/>
      <c r="F85" s="210">
        <f t="shared" ref="F85:H86" si="16">F86</f>
        <v>0</v>
      </c>
      <c r="G85" s="210">
        <f t="shared" si="16"/>
        <v>0</v>
      </c>
      <c r="H85" s="185">
        <f t="shared" si="16"/>
        <v>0</v>
      </c>
    </row>
    <row r="86" spans="1:8" ht="32.1" hidden="1" customHeight="1">
      <c r="A86" s="43" t="s">
        <v>160</v>
      </c>
      <c r="B86" s="54">
        <v>4</v>
      </c>
      <c r="C86" s="55">
        <v>6</v>
      </c>
      <c r="D86" s="56" t="s">
        <v>59</v>
      </c>
      <c r="E86" s="58">
        <v>200</v>
      </c>
      <c r="F86" s="210">
        <f t="shared" si="16"/>
        <v>0</v>
      </c>
      <c r="G86" s="210">
        <f t="shared" si="16"/>
        <v>0</v>
      </c>
      <c r="H86" s="185">
        <f t="shared" si="16"/>
        <v>0</v>
      </c>
    </row>
    <row r="87" spans="1:8" ht="32.1" hidden="1" customHeight="1">
      <c r="A87" s="235" t="s">
        <v>18</v>
      </c>
      <c r="B87" s="60">
        <v>4</v>
      </c>
      <c r="C87" s="61">
        <v>6</v>
      </c>
      <c r="D87" s="56" t="s">
        <v>59</v>
      </c>
      <c r="E87" s="62">
        <v>240</v>
      </c>
      <c r="F87" s="210"/>
      <c r="G87" s="210"/>
      <c r="H87" s="185"/>
    </row>
    <row r="88" spans="1:8" ht="15.95" hidden="1" customHeight="1">
      <c r="A88" s="234" t="s">
        <v>60</v>
      </c>
      <c r="B88" s="54">
        <v>4</v>
      </c>
      <c r="C88" s="55">
        <v>6</v>
      </c>
      <c r="D88" s="56" t="s">
        <v>61</v>
      </c>
      <c r="E88" s="58"/>
      <c r="F88" s="210">
        <f t="shared" ref="F88:H89" si="17">F89</f>
        <v>0</v>
      </c>
      <c r="G88" s="210">
        <f t="shared" si="17"/>
        <v>0</v>
      </c>
      <c r="H88" s="185">
        <f t="shared" si="17"/>
        <v>0</v>
      </c>
    </row>
    <row r="89" spans="1:8" ht="32.1" hidden="1" customHeight="1">
      <c r="A89" s="43" t="s">
        <v>160</v>
      </c>
      <c r="B89" s="54">
        <v>4</v>
      </c>
      <c r="C89" s="55">
        <v>6</v>
      </c>
      <c r="D89" s="56" t="s">
        <v>61</v>
      </c>
      <c r="E89" s="58">
        <v>200</v>
      </c>
      <c r="F89" s="210">
        <f t="shared" si="17"/>
        <v>0</v>
      </c>
      <c r="G89" s="210">
        <f t="shared" si="17"/>
        <v>0</v>
      </c>
      <c r="H89" s="185">
        <f t="shared" si="17"/>
        <v>0</v>
      </c>
    </row>
    <row r="90" spans="1:8" ht="32.1" hidden="1" customHeight="1">
      <c r="A90" s="235" t="s">
        <v>18</v>
      </c>
      <c r="B90" s="60">
        <v>4</v>
      </c>
      <c r="C90" s="61">
        <v>6</v>
      </c>
      <c r="D90" s="56" t="s">
        <v>61</v>
      </c>
      <c r="E90" s="62">
        <v>240</v>
      </c>
      <c r="F90" s="211"/>
      <c r="G90" s="211"/>
      <c r="H90" s="186"/>
    </row>
    <row r="91" spans="1:8" ht="15.95" customHeight="1">
      <c r="A91" s="232" t="s">
        <v>62</v>
      </c>
      <c r="B91" s="17">
        <v>4</v>
      </c>
      <c r="C91" s="18">
        <v>9</v>
      </c>
      <c r="D91" s="19" t="s">
        <v>7</v>
      </c>
      <c r="E91" s="20" t="s">
        <v>7</v>
      </c>
      <c r="F91" s="206">
        <f>F92+F103+F109</f>
        <v>11181.1</v>
      </c>
      <c r="G91" s="206">
        <f>G92+G103+G109</f>
        <v>8257.9</v>
      </c>
      <c r="H91" s="181">
        <f>H92+H103+H109</f>
        <v>6685</v>
      </c>
    </row>
    <row r="92" spans="1:8" ht="32.1" customHeight="1">
      <c r="A92" s="165" t="s">
        <v>232</v>
      </c>
      <c r="B92" s="4">
        <v>4</v>
      </c>
      <c r="C92" s="5">
        <v>9</v>
      </c>
      <c r="D92" s="6" t="s">
        <v>63</v>
      </c>
      <c r="E92" s="20"/>
      <c r="F92" s="206">
        <f>F93+F97</f>
        <v>7709.3</v>
      </c>
      <c r="G92" s="206">
        <f>G93+G97</f>
        <v>5979.2</v>
      </c>
      <c r="H92" s="181">
        <f>H93+H97</f>
        <v>4266.5</v>
      </c>
    </row>
    <row r="93" spans="1:8" ht="45" customHeight="1">
      <c r="A93" s="165" t="s">
        <v>187</v>
      </c>
      <c r="B93" s="4">
        <v>4</v>
      </c>
      <c r="C93" s="5">
        <v>9</v>
      </c>
      <c r="D93" s="6" t="s">
        <v>64</v>
      </c>
      <c r="E93" s="20"/>
      <c r="F93" s="206">
        <f t="shared" ref="F93:H95" si="18">F94</f>
        <v>7709.3</v>
      </c>
      <c r="G93" s="206">
        <f t="shared" si="18"/>
        <v>5979.2</v>
      </c>
      <c r="H93" s="181">
        <f t="shared" si="18"/>
        <v>4266.5</v>
      </c>
    </row>
    <row r="94" spans="1:8" ht="49.5" customHeight="1">
      <c r="A94" s="43" t="s">
        <v>188</v>
      </c>
      <c r="B94" s="11">
        <v>4</v>
      </c>
      <c r="C94" s="12">
        <v>9</v>
      </c>
      <c r="D94" s="13" t="s">
        <v>65</v>
      </c>
      <c r="E94" s="20"/>
      <c r="F94" s="205">
        <f>F95+F101</f>
        <v>7709.3</v>
      </c>
      <c r="G94" s="205">
        <f t="shared" si="18"/>
        <v>5979.2</v>
      </c>
      <c r="H94" s="180">
        <f t="shared" si="18"/>
        <v>4266.5</v>
      </c>
    </row>
    <row r="95" spans="1:8" ht="32.1" customHeight="1">
      <c r="A95" s="43" t="s">
        <v>160</v>
      </c>
      <c r="B95" s="11">
        <v>4</v>
      </c>
      <c r="C95" s="12">
        <v>9</v>
      </c>
      <c r="D95" s="13" t="s">
        <v>65</v>
      </c>
      <c r="E95" s="26">
        <v>200</v>
      </c>
      <c r="F95" s="205">
        <f t="shared" si="18"/>
        <v>4351.1000000000004</v>
      </c>
      <c r="G95" s="205">
        <f t="shared" si="18"/>
        <v>5979.2</v>
      </c>
      <c r="H95" s="180">
        <f t="shared" si="18"/>
        <v>4266.5</v>
      </c>
    </row>
    <row r="96" spans="1:8" ht="32.1" customHeight="1">
      <c r="A96" s="229" t="s">
        <v>18</v>
      </c>
      <c r="B96" s="11">
        <v>4</v>
      </c>
      <c r="C96" s="12">
        <v>9</v>
      </c>
      <c r="D96" s="13" t="s">
        <v>65</v>
      </c>
      <c r="E96" s="26">
        <v>240</v>
      </c>
      <c r="F96" s="205">
        <v>4351.1000000000004</v>
      </c>
      <c r="G96" s="205">
        <v>5979.2</v>
      </c>
      <c r="H96" s="180">
        <v>4266.5</v>
      </c>
    </row>
    <row r="97" spans="1:8" ht="33" hidden="1" customHeight="1">
      <c r="A97" s="166" t="s">
        <v>189</v>
      </c>
      <c r="B97" s="4">
        <v>4</v>
      </c>
      <c r="C97" s="5">
        <v>9</v>
      </c>
      <c r="D97" s="6" t="s">
        <v>66</v>
      </c>
      <c r="E97" s="20"/>
      <c r="F97" s="206">
        <f t="shared" ref="F97:H99" si="19">F98</f>
        <v>0</v>
      </c>
      <c r="G97" s="206">
        <f t="shared" si="19"/>
        <v>0</v>
      </c>
      <c r="H97" s="181">
        <f t="shared" si="19"/>
        <v>0</v>
      </c>
    </row>
    <row r="98" spans="1:8" ht="32.1" hidden="1" customHeight="1">
      <c r="A98" s="161" t="s">
        <v>190</v>
      </c>
      <c r="B98" s="11">
        <v>4</v>
      </c>
      <c r="C98" s="12">
        <v>9</v>
      </c>
      <c r="D98" s="13" t="s">
        <v>67</v>
      </c>
      <c r="E98" s="20"/>
      <c r="F98" s="205">
        <f t="shared" si="19"/>
        <v>0</v>
      </c>
      <c r="G98" s="205">
        <f t="shared" si="19"/>
        <v>0</v>
      </c>
      <c r="H98" s="180">
        <f t="shared" si="19"/>
        <v>0</v>
      </c>
    </row>
    <row r="99" spans="1:8" ht="32.1" hidden="1" customHeight="1">
      <c r="A99" s="43" t="s">
        <v>160</v>
      </c>
      <c r="B99" s="11">
        <v>4</v>
      </c>
      <c r="C99" s="12">
        <v>9</v>
      </c>
      <c r="D99" s="13" t="s">
        <v>67</v>
      </c>
      <c r="E99" s="26">
        <v>200</v>
      </c>
      <c r="F99" s="205">
        <f t="shared" si="19"/>
        <v>0</v>
      </c>
      <c r="G99" s="205">
        <f t="shared" si="19"/>
        <v>0</v>
      </c>
      <c r="H99" s="180">
        <f t="shared" si="19"/>
        <v>0</v>
      </c>
    </row>
    <row r="100" spans="1:8" ht="32.1" hidden="1" customHeight="1">
      <c r="A100" s="229" t="s">
        <v>18</v>
      </c>
      <c r="B100" s="11">
        <v>4</v>
      </c>
      <c r="C100" s="12">
        <v>9</v>
      </c>
      <c r="D100" s="13" t="s">
        <v>67</v>
      </c>
      <c r="E100" s="26">
        <v>240</v>
      </c>
      <c r="F100" s="205"/>
      <c r="G100" s="205"/>
      <c r="H100" s="180"/>
    </row>
    <row r="101" spans="1:8" ht="32.1" customHeight="1">
      <c r="A101" s="43" t="s">
        <v>192</v>
      </c>
      <c r="B101" s="11">
        <v>4</v>
      </c>
      <c r="C101" s="12">
        <v>9</v>
      </c>
      <c r="D101" s="13" t="s">
        <v>65</v>
      </c>
      <c r="E101" s="26">
        <v>400</v>
      </c>
      <c r="F101" s="205">
        <f>F102</f>
        <v>3358.2</v>
      </c>
      <c r="G101" s="205">
        <f t="shared" ref="G101:H101" si="20">G102</f>
        <v>0</v>
      </c>
      <c r="H101" s="180">
        <f t="shared" si="20"/>
        <v>0</v>
      </c>
    </row>
    <row r="102" spans="1:8" ht="18.75" customHeight="1">
      <c r="A102" s="43" t="s">
        <v>193</v>
      </c>
      <c r="B102" s="11">
        <v>4</v>
      </c>
      <c r="C102" s="12">
        <v>9</v>
      </c>
      <c r="D102" s="13" t="s">
        <v>65</v>
      </c>
      <c r="E102" s="26">
        <v>410</v>
      </c>
      <c r="F102" s="205">
        <v>3358.2</v>
      </c>
      <c r="G102" s="205">
        <v>0</v>
      </c>
      <c r="H102" s="180">
        <v>0</v>
      </c>
    </row>
    <row r="103" spans="1:8" ht="64.5" customHeight="1">
      <c r="A103" s="165" t="s">
        <v>233</v>
      </c>
      <c r="B103" s="4">
        <v>4</v>
      </c>
      <c r="C103" s="5">
        <v>9</v>
      </c>
      <c r="D103" s="6" t="s">
        <v>68</v>
      </c>
      <c r="E103" s="20"/>
      <c r="F103" s="206">
        <f>F104+F118+F121</f>
        <v>3471.8</v>
      </c>
      <c r="G103" s="206">
        <f t="shared" ref="F103:H105" si="21">G104</f>
        <v>2278.6999999999998</v>
      </c>
      <c r="H103" s="181">
        <f t="shared" si="21"/>
        <v>2418.5</v>
      </c>
    </row>
    <row r="104" spans="1:8" ht="32.1" customHeight="1">
      <c r="A104" s="43" t="s">
        <v>191</v>
      </c>
      <c r="B104" s="11">
        <v>4</v>
      </c>
      <c r="C104" s="12">
        <v>9</v>
      </c>
      <c r="D104" s="13" t="s">
        <v>69</v>
      </c>
      <c r="E104" s="20"/>
      <c r="F104" s="205">
        <f>F105+F107</f>
        <v>2392.4</v>
      </c>
      <c r="G104" s="205">
        <f t="shared" si="21"/>
        <v>2278.6999999999998</v>
      </c>
      <c r="H104" s="180">
        <f t="shared" si="21"/>
        <v>2418.5</v>
      </c>
    </row>
    <row r="105" spans="1:8" ht="32.1" customHeight="1">
      <c r="A105" s="43" t="s">
        <v>160</v>
      </c>
      <c r="B105" s="11">
        <v>4</v>
      </c>
      <c r="C105" s="12">
        <v>9</v>
      </c>
      <c r="D105" s="13" t="s">
        <v>69</v>
      </c>
      <c r="E105" s="26">
        <v>200</v>
      </c>
      <c r="F105" s="205">
        <f t="shared" si="21"/>
        <v>1392.4</v>
      </c>
      <c r="G105" s="205">
        <f t="shared" si="21"/>
        <v>2278.6999999999998</v>
      </c>
      <c r="H105" s="180">
        <f t="shared" si="21"/>
        <v>2418.5</v>
      </c>
    </row>
    <row r="106" spans="1:8" ht="32.1" customHeight="1">
      <c r="A106" s="229" t="s">
        <v>18</v>
      </c>
      <c r="B106" s="11">
        <v>4</v>
      </c>
      <c r="C106" s="12">
        <v>9</v>
      </c>
      <c r="D106" s="13" t="s">
        <v>69</v>
      </c>
      <c r="E106" s="26">
        <v>240</v>
      </c>
      <c r="F106" s="205">
        <v>1392.4</v>
      </c>
      <c r="G106" s="205">
        <v>2278.6999999999998</v>
      </c>
      <c r="H106" s="180">
        <v>2418.5</v>
      </c>
    </row>
    <row r="107" spans="1:8" ht="32.1" customHeight="1">
      <c r="A107" s="43" t="s">
        <v>192</v>
      </c>
      <c r="B107" s="11">
        <v>4</v>
      </c>
      <c r="C107" s="12">
        <v>9</v>
      </c>
      <c r="D107" s="13" t="s">
        <v>69</v>
      </c>
      <c r="E107" s="14">
        <v>400</v>
      </c>
      <c r="F107" s="204">
        <f>F108</f>
        <v>1000</v>
      </c>
      <c r="G107" s="204">
        <f t="shared" ref="G107:H107" si="22">G108</f>
        <v>0</v>
      </c>
      <c r="H107" s="180">
        <f t="shared" si="22"/>
        <v>0</v>
      </c>
    </row>
    <row r="108" spans="1:8" ht="21" customHeight="1">
      <c r="A108" s="10" t="s">
        <v>193</v>
      </c>
      <c r="B108" s="11">
        <v>4</v>
      </c>
      <c r="C108" s="12">
        <v>9</v>
      </c>
      <c r="D108" s="13" t="s">
        <v>69</v>
      </c>
      <c r="E108" s="14">
        <v>410</v>
      </c>
      <c r="F108" s="204">
        <v>1000</v>
      </c>
      <c r="G108" s="204">
        <v>0</v>
      </c>
      <c r="H108" s="180">
        <v>0</v>
      </c>
    </row>
    <row r="109" spans="1:8" ht="18" hidden="1" customHeight="1">
      <c r="A109" s="165" t="s">
        <v>9</v>
      </c>
      <c r="B109" s="4">
        <v>4</v>
      </c>
      <c r="C109" s="5">
        <v>9</v>
      </c>
      <c r="D109" s="6" t="s">
        <v>10</v>
      </c>
      <c r="E109" s="7"/>
      <c r="F109" s="203">
        <f t="shared" ref="F109:H111" si="23">F110</f>
        <v>0</v>
      </c>
      <c r="G109" s="203">
        <f t="shared" si="23"/>
        <v>0</v>
      </c>
      <c r="H109" s="181">
        <f t="shared" si="23"/>
        <v>0</v>
      </c>
    </row>
    <row r="110" spans="1:8" ht="48" hidden="1" customHeight="1">
      <c r="A110" s="43" t="s">
        <v>175</v>
      </c>
      <c r="B110" s="11">
        <v>4</v>
      </c>
      <c r="C110" s="12">
        <v>9</v>
      </c>
      <c r="D110" s="13" t="s">
        <v>71</v>
      </c>
      <c r="E110" s="26"/>
      <c r="F110" s="205">
        <f t="shared" si="23"/>
        <v>0</v>
      </c>
      <c r="G110" s="205">
        <f t="shared" si="23"/>
        <v>0</v>
      </c>
      <c r="H110" s="180">
        <f t="shared" si="23"/>
        <v>0</v>
      </c>
    </row>
    <row r="111" spans="1:8" ht="32.1" hidden="1" customHeight="1">
      <c r="A111" s="43" t="s">
        <v>160</v>
      </c>
      <c r="B111" s="11">
        <v>4</v>
      </c>
      <c r="C111" s="12">
        <v>9</v>
      </c>
      <c r="D111" s="13" t="s">
        <v>71</v>
      </c>
      <c r="E111" s="26">
        <v>200</v>
      </c>
      <c r="F111" s="205">
        <f t="shared" si="23"/>
        <v>0</v>
      </c>
      <c r="G111" s="205">
        <f t="shared" si="23"/>
        <v>0</v>
      </c>
      <c r="H111" s="180">
        <f t="shared" si="23"/>
        <v>0</v>
      </c>
    </row>
    <row r="112" spans="1:8" ht="32.1" hidden="1" customHeight="1">
      <c r="A112" s="229" t="s">
        <v>18</v>
      </c>
      <c r="B112" s="11">
        <v>4</v>
      </c>
      <c r="C112" s="12">
        <v>9</v>
      </c>
      <c r="D112" s="13" t="s">
        <v>71</v>
      </c>
      <c r="E112" s="26">
        <v>240</v>
      </c>
      <c r="F112" s="205"/>
      <c r="G112" s="205"/>
      <c r="H112" s="180"/>
    </row>
    <row r="113" spans="1:8" ht="15.95" hidden="1" customHeight="1">
      <c r="A113" s="136" t="s">
        <v>73</v>
      </c>
      <c r="B113" s="17">
        <v>4</v>
      </c>
      <c r="C113" s="18">
        <v>12</v>
      </c>
      <c r="D113" s="19" t="s">
        <v>7</v>
      </c>
      <c r="E113" s="20" t="s">
        <v>7</v>
      </c>
      <c r="F113" s="206">
        <f t="shared" ref="F113:H116" si="24">F114</f>
        <v>0</v>
      </c>
      <c r="G113" s="206">
        <f t="shared" si="24"/>
        <v>0</v>
      </c>
      <c r="H113" s="181">
        <f t="shared" si="24"/>
        <v>0</v>
      </c>
    </row>
    <row r="114" spans="1:8" ht="15.95" hidden="1" customHeight="1">
      <c r="A114" s="43" t="s">
        <v>9</v>
      </c>
      <c r="B114" s="23">
        <v>4</v>
      </c>
      <c r="C114" s="24">
        <v>12</v>
      </c>
      <c r="D114" s="41" t="s">
        <v>10</v>
      </c>
      <c r="E114" s="14"/>
      <c r="F114" s="204">
        <f t="shared" si="24"/>
        <v>0</v>
      </c>
      <c r="G114" s="204">
        <f t="shared" si="24"/>
        <v>0</v>
      </c>
      <c r="H114" s="180">
        <f t="shared" si="24"/>
        <v>0</v>
      </c>
    </row>
    <row r="115" spans="1:8" ht="32.1" hidden="1" customHeight="1">
      <c r="A115" s="229" t="s">
        <v>74</v>
      </c>
      <c r="B115" s="11">
        <v>4</v>
      </c>
      <c r="C115" s="12">
        <v>12</v>
      </c>
      <c r="D115" s="13" t="s">
        <v>75</v>
      </c>
      <c r="E115" s="14"/>
      <c r="F115" s="204">
        <f t="shared" si="24"/>
        <v>0</v>
      </c>
      <c r="G115" s="204">
        <f t="shared" si="24"/>
        <v>0</v>
      </c>
      <c r="H115" s="180">
        <f t="shared" si="24"/>
        <v>0</v>
      </c>
    </row>
    <row r="116" spans="1:8" ht="32.1" hidden="1" customHeight="1">
      <c r="A116" s="43" t="s">
        <v>160</v>
      </c>
      <c r="B116" s="23">
        <v>4</v>
      </c>
      <c r="C116" s="24">
        <v>12</v>
      </c>
      <c r="D116" s="13" t="s">
        <v>75</v>
      </c>
      <c r="E116" s="26">
        <v>200</v>
      </c>
      <c r="F116" s="205">
        <f t="shared" si="24"/>
        <v>0</v>
      </c>
      <c r="G116" s="205">
        <f t="shared" si="24"/>
        <v>0</v>
      </c>
      <c r="H116" s="180">
        <f t="shared" si="24"/>
        <v>0</v>
      </c>
    </row>
    <row r="117" spans="1:8" ht="32.1" hidden="1" customHeight="1">
      <c r="A117" s="229" t="s">
        <v>18</v>
      </c>
      <c r="B117" s="11">
        <v>4</v>
      </c>
      <c r="C117" s="12">
        <v>12</v>
      </c>
      <c r="D117" s="13" t="s">
        <v>75</v>
      </c>
      <c r="E117" s="26">
        <v>240</v>
      </c>
      <c r="F117" s="205"/>
      <c r="G117" s="205"/>
      <c r="H117" s="180"/>
    </row>
    <row r="118" spans="1:8" ht="143.25" customHeight="1">
      <c r="A118" s="136" t="s">
        <v>255</v>
      </c>
      <c r="B118" s="4">
        <v>4</v>
      </c>
      <c r="C118" s="5">
        <v>9</v>
      </c>
      <c r="D118" s="6" t="s">
        <v>250</v>
      </c>
      <c r="E118" s="20"/>
      <c r="F118" s="206">
        <f>F119</f>
        <v>1032.4000000000001</v>
      </c>
      <c r="G118" s="206">
        <f t="shared" ref="G118:H119" si="25">G119</f>
        <v>0</v>
      </c>
      <c r="H118" s="181">
        <f t="shared" si="25"/>
        <v>0</v>
      </c>
    </row>
    <row r="119" spans="1:8" ht="32.1" customHeight="1">
      <c r="A119" s="229" t="s">
        <v>160</v>
      </c>
      <c r="B119" s="11">
        <v>4</v>
      </c>
      <c r="C119" s="12">
        <v>9</v>
      </c>
      <c r="D119" s="13" t="s">
        <v>250</v>
      </c>
      <c r="E119" s="26">
        <v>200</v>
      </c>
      <c r="F119" s="205">
        <f>F120</f>
        <v>1032.4000000000001</v>
      </c>
      <c r="G119" s="205">
        <f t="shared" si="25"/>
        <v>0</v>
      </c>
      <c r="H119" s="180">
        <f t="shared" si="25"/>
        <v>0</v>
      </c>
    </row>
    <row r="120" spans="1:8" ht="32.1" customHeight="1">
      <c r="A120" s="229" t="s">
        <v>18</v>
      </c>
      <c r="B120" s="11">
        <v>4</v>
      </c>
      <c r="C120" s="12">
        <v>9</v>
      </c>
      <c r="D120" s="13" t="s">
        <v>250</v>
      </c>
      <c r="E120" s="26">
        <v>240</v>
      </c>
      <c r="F120" s="205">
        <f>735.4+297</f>
        <v>1032.4000000000001</v>
      </c>
      <c r="G120" s="205">
        <v>0</v>
      </c>
      <c r="H120" s="180">
        <v>0</v>
      </c>
    </row>
    <row r="121" spans="1:8" ht="144.75" customHeight="1">
      <c r="A121" s="65" t="s">
        <v>256</v>
      </c>
      <c r="B121" s="4">
        <v>4</v>
      </c>
      <c r="C121" s="5">
        <v>9</v>
      </c>
      <c r="D121" s="6" t="s">
        <v>251</v>
      </c>
      <c r="E121" s="20"/>
      <c r="F121" s="206">
        <f>F122</f>
        <v>47</v>
      </c>
      <c r="G121" s="206">
        <f t="shared" ref="G121:H122" si="26">G122</f>
        <v>0</v>
      </c>
      <c r="H121" s="181">
        <f t="shared" si="26"/>
        <v>0</v>
      </c>
    </row>
    <row r="122" spans="1:8" ht="32.1" customHeight="1">
      <c r="A122" s="229" t="s">
        <v>160</v>
      </c>
      <c r="B122" s="11">
        <v>4</v>
      </c>
      <c r="C122" s="12">
        <v>9</v>
      </c>
      <c r="D122" s="13" t="s">
        <v>251</v>
      </c>
      <c r="E122" s="26">
        <v>200</v>
      </c>
      <c r="F122" s="205">
        <f>F123</f>
        <v>47</v>
      </c>
      <c r="G122" s="205">
        <f t="shared" si="26"/>
        <v>0</v>
      </c>
      <c r="H122" s="180">
        <f t="shared" si="26"/>
        <v>0</v>
      </c>
    </row>
    <row r="123" spans="1:8" ht="32.1" customHeight="1">
      <c r="A123" s="229" t="s">
        <v>18</v>
      </c>
      <c r="B123" s="11">
        <v>4</v>
      </c>
      <c r="C123" s="12">
        <v>9</v>
      </c>
      <c r="D123" s="13" t="s">
        <v>251</v>
      </c>
      <c r="E123" s="26">
        <v>240</v>
      </c>
      <c r="F123" s="331">
        <f>44+3</f>
        <v>47</v>
      </c>
      <c r="G123" s="205">
        <v>0</v>
      </c>
      <c r="H123" s="180">
        <v>0</v>
      </c>
    </row>
    <row r="124" spans="1:8" ht="15.95" customHeight="1">
      <c r="A124" s="232" t="s">
        <v>76</v>
      </c>
      <c r="B124" s="17">
        <v>5</v>
      </c>
      <c r="C124" s="18" t="s">
        <v>7</v>
      </c>
      <c r="D124" s="19" t="s">
        <v>7</v>
      </c>
      <c r="E124" s="20" t="s">
        <v>7</v>
      </c>
      <c r="F124" s="206">
        <f>F125+F133+F138</f>
        <v>33291.9</v>
      </c>
      <c r="G124" s="206">
        <f>G125+G133+G138</f>
        <v>13800</v>
      </c>
      <c r="H124" s="181">
        <f>H125+H133+H138</f>
        <v>9334.6999999999989</v>
      </c>
    </row>
    <row r="125" spans="1:8" ht="15.95" customHeight="1">
      <c r="A125" s="165" t="s">
        <v>77</v>
      </c>
      <c r="B125" s="4">
        <v>5</v>
      </c>
      <c r="C125" s="5">
        <v>1</v>
      </c>
      <c r="D125" s="6" t="s">
        <v>7</v>
      </c>
      <c r="E125" s="7" t="s">
        <v>7</v>
      </c>
      <c r="F125" s="203">
        <f>F126</f>
        <v>120</v>
      </c>
      <c r="G125" s="203">
        <f>G126</f>
        <v>72.7</v>
      </c>
      <c r="H125" s="178">
        <f>H126</f>
        <v>76.8</v>
      </c>
    </row>
    <row r="126" spans="1:8" ht="15.95" customHeight="1">
      <c r="A126" s="43" t="s">
        <v>78</v>
      </c>
      <c r="B126" s="11">
        <v>5</v>
      </c>
      <c r="C126" s="12">
        <v>1</v>
      </c>
      <c r="D126" s="13" t="s">
        <v>10</v>
      </c>
      <c r="E126" s="14"/>
      <c r="F126" s="204">
        <f>F127+F130</f>
        <v>120</v>
      </c>
      <c r="G126" s="204">
        <f>G127+G130</f>
        <v>72.7</v>
      </c>
      <c r="H126" s="179">
        <f>H130</f>
        <v>76.8</v>
      </c>
    </row>
    <row r="127" spans="1:8" ht="32.1" hidden="1" customHeight="1">
      <c r="A127" s="43" t="s">
        <v>79</v>
      </c>
      <c r="B127" s="11">
        <v>5</v>
      </c>
      <c r="C127" s="12">
        <v>1</v>
      </c>
      <c r="D127" s="13" t="s">
        <v>80</v>
      </c>
      <c r="E127" s="14"/>
      <c r="F127" s="204">
        <f t="shared" ref="F127:H128" si="27">F128</f>
        <v>0</v>
      </c>
      <c r="G127" s="204">
        <f t="shared" si="27"/>
        <v>0</v>
      </c>
      <c r="H127" s="179">
        <f t="shared" si="27"/>
        <v>0</v>
      </c>
    </row>
    <row r="128" spans="1:8" ht="32.1" hidden="1" customHeight="1">
      <c r="A128" s="43" t="s">
        <v>160</v>
      </c>
      <c r="B128" s="11">
        <v>5</v>
      </c>
      <c r="C128" s="12">
        <v>1</v>
      </c>
      <c r="D128" s="13" t="s">
        <v>80</v>
      </c>
      <c r="E128" s="14">
        <v>200</v>
      </c>
      <c r="F128" s="204">
        <f t="shared" si="27"/>
        <v>0</v>
      </c>
      <c r="G128" s="204">
        <f t="shared" si="27"/>
        <v>0</v>
      </c>
      <c r="H128" s="179">
        <f t="shared" si="27"/>
        <v>0</v>
      </c>
    </row>
    <row r="129" spans="1:8" ht="32.1" hidden="1" customHeight="1">
      <c r="A129" s="229" t="s">
        <v>18</v>
      </c>
      <c r="B129" s="11">
        <v>5</v>
      </c>
      <c r="C129" s="12">
        <v>1</v>
      </c>
      <c r="D129" s="13" t="s">
        <v>80</v>
      </c>
      <c r="E129" s="14">
        <v>240</v>
      </c>
      <c r="F129" s="204"/>
      <c r="G129" s="204"/>
      <c r="H129" s="179"/>
    </row>
    <row r="130" spans="1:8" ht="15.75">
      <c r="A130" s="229" t="s">
        <v>81</v>
      </c>
      <c r="B130" s="11">
        <v>5</v>
      </c>
      <c r="C130" s="12">
        <v>1</v>
      </c>
      <c r="D130" s="13" t="s">
        <v>82</v>
      </c>
      <c r="E130" s="14"/>
      <c r="F130" s="204">
        <f t="shared" ref="F130:H131" si="28">F131</f>
        <v>120</v>
      </c>
      <c r="G130" s="204">
        <f t="shared" si="28"/>
        <v>72.7</v>
      </c>
      <c r="H130" s="179">
        <f t="shared" si="28"/>
        <v>76.8</v>
      </c>
    </row>
    <row r="131" spans="1:8" ht="32.1" customHeight="1">
      <c r="A131" s="43" t="s">
        <v>160</v>
      </c>
      <c r="B131" s="11">
        <v>5</v>
      </c>
      <c r="C131" s="12">
        <v>1</v>
      </c>
      <c r="D131" s="13" t="s">
        <v>82</v>
      </c>
      <c r="E131" s="14">
        <v>200</v>
      </c>
      <c r="F131" s="204">
        <f t="shared" si="28"/>
        <v>120</v>
      </c>
      <c r="G131" s="204">
        <f t="shared" si="28"/>
        <v>72.7</v>
      </c>
      <c r="H131" s="179">
        <f t="shared" si="28"/>
        <v>76.8</v>
      </c>
    </row>
    <row r="132" spans="1:8" ht="32.1" customHeight="1">
      <c r="A132" s="229" t="s">
        <v>18</v>
      </c>
      <c r="B132" s="11">
        <v>5</v>
      </c>
      <c r="C132" s="12">
        <v>1</v>
      </c>
      <c r="D132" s="13" t="s">
        <v>82</v>
      </c>
      <c r="E132" s="14">
        <v>240</v>
      </c>
      <c r="F132" s="204">
        <v>120</v>
      </c>
      <c r="G132" s="204">
        <v>72.7</v>
      </c>
      <c r="H132" s="179">
        <v>76.8</v>
      </c>
    </row>
    <row r="133" spans="1:8" ht="15.95" customHeight="1">
      <c r="A133" s="136" t="s">
        <v>83</v>
      </c>
      <c r="B133" s="18">
        <v>5</v>
      </c>
      <c r="C133" s="18">
        <v>2</v>
      </c>
      <c r="D133" s="66"/>
      <c r="E133" s="20" t="s">
        <v>7</v>
      </c>
      <c r="F133" s="206">
        <f>F135</f>
        <v>1300</v>
      </c>
      <c r="G133" s="206">
        <f>G134</f>
        <v>0</v>
      </c>
      <c r="H133" s="181">
        <f>H134</f>
        <v>0</v>
      </c>
    </row>
    <row r="134" spans="1:8" ht="15.95" customHeight="1">
      <c r="A134" s="136" t="s">
        <v>9</v>
      </c>
      <c r="B134" s="18">
        <v>5</v>
      </c>
      <c r="C134" s="18">
        <v>2</v>
      </c>
      <c r="D134" s="66" t="s">
        <v>10</v>
      </c>
      <c r="E134" s="20"/>
      <c r="F134" s="206">
        <f t="shared" ref="F134:H136" si="29">F135</f>
        <v>1300</v>
      </c>
      <c r="G134" s="206">
        <f t="shared" si="29"/>
        <v>0</v>
      </c>
      <c r="H134" s="181">
        <f t="shared" si="29"/>
        <v>0</v>
      </c>
    </row>
    <row r="135" spans="1:8" ht="32.25" customHeight="1">
      <c r="A135" s="225" t="s">
        <v>166</v>
      </c>
      <c r="B135" s="157">
        <v>5</v>
      </c>
      <c r="C135" s="157">
        <v>2</v>
      </c>
      <c r="D135" s="158" t="s">
        <v>167</v>
      </c>
      <c r="E135" s="159"/>
      <c r="F135" s="212">
        <f t="shared" si="29"/>
        <v>1300</v>
      </c>
      <c r="G135" s="212">
        <f t="shared" si="29"/>
        <v>0</v>
      </c>
      <c r="H135" s="180">
        <f t="shared" si="29"/>
        <v>0</v>
      </c>
    </row>
    <row r="136" spans="1:8" ht="30" customHeight="1">
      <c r="A136" s="43" t="s">
        <v>192</v>
      </c>
      <c r="B136" s="157">
        <v>5</v>
      </c>
      <c r="C136" s="157">
        <v>2</v>
      </c>
      <c r="D136" s="158" t="s">
        <v>167</v>
      </c>
      <c r="E136" s="159">
        <v>400</v>
      </c>
      <c r="F136" s="212">
        <f t="shared" si="29"/>
        <v>1300</v>
      </c>
      <c r="G136" s="212">
        <f t="shared" si="29"/>
        <v>0</v>
      </c>
      <c r="H136" s="180">
        <f t="shared" si="29"/>
        <v>0</v>
      </c>
    </row>
    <row r="137" spans="1:8" ht="24" customHeight="1">
      <c r="A137" s="10" t="s">
        <v>193</v>
      </c>
      <c r="B137" s="157">
        <v>5</v>
      </c>
      <c r="C137" s="157">
        <v>2</v>
      </c>
      <c r="D137" s="158" t="s">
        <v>167</v>
      </c>
      <c r="E137" s="159">
        <v>410</v>
      </c>
      <c r="F137" s="205">
        <v>1300</v>
      </c>
      <c r="G137" s="212">
        <v>0</v>
      </c>
      <c r="H137" s="180">
        <v>0</v>
      </c>
    </row>
    <row r="138" spans="1:8" ht="15.95" customHeight="1">
      <c r="A138" s="232" t="s">
        <v>84</v>
      </c>
      <c r="B138" s="4">
        <v>5</v>
      </c>
      <c r="C138" s="5">
        <v>3</v>
      </c>
      <c r="D138" s="6"/>
      <c r="E138" s="7"/>
      <c r="F138" s="203">
        <f>F139+F158</f>
        <v>31871.9</v>
      </c>
      <c r="G138" s="203">
        <f>G139+G158</f>
        <v>13727.3</v>
      </c>
      <c r="H138" s="178">
        <f>H139+H158</f>
        <v>9257.9</v>
      </c>
    </row>
    <row r="139" spans="1:8" ht="32.1" customHeight="1">
      <c r="A139" s="165" t="s">
        <v>234</v>
      </c>
      <c r="B139" s="4">
        <v>5</v>
      </c>
      <c r="C139" s="5">
        <v>3</v>
      </c>
      <c r="D139" s="6" t="s">
        <v>85</v>
      </c>
      <c r="E139" s="7" t="s">
        <v>7</v>
      </c>
      <c r="F139" s="203">
        <f>F140+F146+F150+F154</f>
        <v>12976.2</v>
      </c>
      <c r="G139" s="203">
        <f>G140+G146+G150+G154</f>
        <v>8158.5</v>
      </c>
      <c r="H139" s="178">
        <f>H140+H146+H150+H154</f>
        <v>9257.9</v>
      </c>
    </row>
    <row r="140" spans="1:8" ht="46.5" customHeight="1">
      <c r="A140" s="165" t="s">
        <v>201</v>
      </c>
      <c r="B140" s="4">
        <v>5</v>
      </c>
      <c r="C140" s="5">
        <v>3</v>
      </c>
      <c r="D140" s="6" t="s">
        <v>86</v>
      </c>
      <c r="E140" s="7"/>
      <c r="F140" s="203">
        <f t="shared" ref="F140:H142" si="30">F141</f>
        <v>3832.2</v>
      </c>
      <c r="G140" s="203">
        <f t="shared" si="30"/>
        <v>3184.9</v>
      </c>
      <c r="H140" s="178">
        <f t="shared" si="30"/>
        <v>2726</v>
      </c>
    </row>
    <row r="141" spans="1:8" ht="48" customHeight="1">
      <c r="A141" s="43" t="s">
        <v>202</v>
      </c>
      <c r="B141" s="11">
        <v>5</v>
      </c>
      <c r="C141" s="12">
        <v>3</v>
      </c>
      <c r="D141" s="13" t="s">
        <v>87</v>
      </c>
      <c r="E141" s="14"/>
      <c r="F141" s="204">
        <f>F142+F144</f>
        <v>3832.2</v>
      </c>
      <c r="G141" s="204">
        <f t="shared" ref="G141:H141" si="31">G142+G144</f>
        <v>3184.9</v>
      </c>
      <c r="H141" s="179">
        <f t="shared" si="31"/>
        <v>2726</v>
      </c>
    </row>
    <row r="142" spans="1:8" ht="32.1" customHeight="1">
      <c r="A142" s="43" t="s">
        <v>160</v>
      </c>
      <c r="B142" s="11">
        <v>5</v>
      </c>
      <c r="C142" s="12">
        <v>3</v>
      </c>
      <c r="D142" s="13" t="s">
        <v>87</v>
      </c>
      <c r="E142" s="14">
        <v>200</v>
      </c>
      <c r="F142" s="204">
        <f t="shared" si="30"/>
        <v>3782.2</v>
      </c>
      <c r="G142" s="204">
        <f t="shared" si="30"/>
        <v>3184.9</v>
      </c>
      <c r="H142" s="179">
        <f t="shared" si="30"/>
        <v>2726</v>
      </c>
    </row>
    <row r="143" spans="1:8" ht="32.1" customHeight="1">
      <c r="A143" s="43" t="s">
        <v>18</v>
      </c>
      <c r="B143" s="11">
        <v>5</v>
      </c>
      <c r="C143" s="12">
        <v>3</v>
      </c>
      <c r="D143" s="13" t="s">
        <v>87</v>
      </c>
      <c r="E143" s="14">
        <v>240</v>
      </c>
      <c r="F143" s="204">
        <v>3782.2</v>
      </c>
      <c r="G143" s="204">
        <v>3184.9</v>
      </c>
      <c r="H143" s="179">
        <v>2726</v>
      </c>
    </row>
    <row r="144" spans="1:8" ht="17.25" customHeight="1">
      <c r="A144" s="43" t="s">
        <v>19</v>
      </c>
      <c r="B144" s="11">
        <v>5</v>
      </c>
      <c r="C144" s="12">
        <v>3</v>
      </c>
      <c r="D144" s="13" t="s">
        <v>87</v>
      </c>
      <c r="E144" s="14">
        <v>800</v>
      </c>
      <c r="F144" s="204">
        <f>F145</f>
        <v>50</v>
      </c>
      <c r="G144" s="204">
        <f>G145</f>
        <v>0</v>
      </c>
      <c r="H144" s="179">
        <f>H145</f>
        <v>0</v>
      </c>
    </row>
    <row r="145" spans="1:8" ht="15" customHeight="1">
      <c r="A145" s="43" t="s">
        <v>20</v>
      </c>
      <c r="B145" s="11">
        <v>5</v>
      </c>
      <c r="C145" s="12">
        <v>3</v>
      </c>
      <c r="D145" s="13" t="s">
        <v>87</v>
      </c>
      <c r="E145" s="14">
        <v>850</v>
      </c>
      <c r="F145" s="204">
        <v>50</v>
      </c>
      <c r="G145" s="204">
        <v>0</v>
      </c>
      <c r="H145" s="179">
        <v>0</v>
      </c>
    </row>
    <row r="146" spans="1:8" ht="48.75" customHeight="1">
      <c r="A146" s="165" t="s">
        <v>203</v>
      </c>
      <c r="B146" s="4">
        <v>5</v>
      </c>
      <c r="C146" s="5">
        <v>3</v>
      </c>
      <c r="D146" s="6" t="s">
        <v>88</v>
      </c>
      <c r="E146" s="7"/>
      <c r="F146" s="203">
        <f t="shared" ref="F146:H148" si="32">F147</f>
        <v>345.9</v>
      </c>
      <c r="G146" s="203">
        <f t="shared" si="32"/>
        <v>300</v>
      </c>
      <c r="H146" s="178">
        <f t="shared" si="32"/>
        <v>400</v>
      </c>
    </row>
    <row r="147" spans="1:8" ht="47.25" customHeight="1">
      <c r="A147" s="43" t="s">
        <v>204</v>
      </c>
      <c r="B147" s="11">
        <v>5</v>
      </c>
      <c r="C147" s="12">
        <v>3</v>
      </c>
      <c r="D147" s="13" t="s">
        <v>89</v>
      </c>
      <c r="E147" s="14"/>
      <c r="F147" s="204">
        <f t="shared" si="32"/>
        <v>345.9</v>
      </c>
      <c r="G147" s="204">
        <f t="shared" si="32"/>
        <v>300</v>
      </c>
      <c r="H147" s="179">
        <f t="shared" si="32"/>
        <v>400</v>
      </c>
    </row>
    <row r="148" spans="1:8" ht="32.1" customHeight="1">
      <c r="A148" s="43" t="s">
        <v>160</v>
      </c>
      <c r="B148" s="11">
        <v>5</v>
      </c>
      <c r="C148" s="12">
        <v>3</v>
      </c>
      <c r="D148" s="13" t="s">
        <v>89</v>
      </c>
      <c r="E148" s="14">
        <v>200</v>
      </c>
      <c r="F148" s="204">
        <f t="shared" si="32"/>
        <v>345.9</v>
      </c>
      <c r="G148" s="204">
        <f t="shared" si="32"/>
        <v>300</v>
      </c>
      <c r="H148" s="179">
        <f t="shared" si="32"/>
        <v>400</v>
      </c>
    </row>
    <row r="149" spans="1:8" ht="32.1" customHeight="1">
      <c r="A149" s="43" t="s">
        <v>18</v>
      </c>
      <c r="B149" s="11">
        <v>5</v>
      </c>
      <c r="C149" s="12">
        <v>3</v>
      </c>
      <c r="D149" s="13" t="s">
        <v>89</v>
      </c>
      <c r="E149" s="14">
        <v>240</v>
      </c>
      <c r="F149" s="204">
        <v>345.9</v>
      </c>
      <c r="G149" s="204">
        <v>300</v>
      </c>
      <c r="H149" s="179">
        <v>400</v>
      </c>
    </row>
    <row r="150" spans="1:8" ht="68.25" customHeight="1">
      <c r="A150" s="165" t="s">
        <v>205</v>
      </c>
      <c r="B150" s="4">
        <v>5</v>
      </c>
      <c r="C150" s="5">
        <v>3</v>
      </c>
      <c r="D150" s="6" t="s">
        <v>90</v>
      </c>
      <c r="E150" s="7"/>
      <c r="F150" s="203">
        <f t="shared" ref="F150:H152" si="33">F151</f>
        <v>2644</v>
      </c>
      <c r="G150" s="203">
        <f t="shared" si="33"/>
        <v>1500</v>
      </c>
      <c r="H150" s="178">
        <f t="shared" si="33"/>
        <v>1400</v>
      </c>
    </row>
    <row r="151" spans="1:8" ht="66.75" customHeight="1">
      <c r="A151" s="43" t="s">
        <v>206</v>
      </c>
      <c r="B151" s="11">
        <v>5</v>
      </c>
      <c r="C151" s="12">
        <v>3</v>
      </c>
      <c r="D151" s="13" t="s">
        <v>91</v>
      </c>
      <c r="E151" s="14"/>
      <c r="F151" s="204">
        <f t="shared" si="33"/>
        <v>2644</v>
      </c>
      <c r="G151" s="204">
        <f t="shared" si="33"/>
        <v>1500</v>
      </c>
      <c r="H151" s="179">
        <f t="shared" si="33"/>
        <v>1400</v>
      </c>
    </row>
    <row r="152" spans="1:8" ht="32.1" customHeight="1">
      <c r="A152" s="43" t="s">
        <v>160</v>
      </c>
      <c r="B152" s="11">
        <v>5</v>
      </c>
      <c r="C152" s="12">
        <v>3</v>
      </c>
      <c r="D152" s="13" t="s">
        <v>91</v>
      </c>
      <c r="E152" s="14">
        <v>200</v>
      </c>
      <c r="F152" s="204">
        <f t="shared" si="33"/>
        <v>2644</v>
      </c>
      <c r="G152" s="204">
        <f t="shared" si="33"/>
        <v>1500</v>
      </c>
      <c r="H152" s="179">
        <f t="shared" si="33"/>
        <v>1400</v>
      </c>
    </row>
    <row r="153" spans="1:8" ht="32.1" customHeight="1">
      <c r="A153" s="43" t="s">
        <v>18</v>
      </c>
      <c r="B153" s="11">
        <v>5</v>
      </c>
      <c r="C153" s="12">
        <v>3</v>
      </c>
      <c r="D153" s="13" t="s">
        <v>91</v>
      </c>
      <c r="E153" s="14">
        <v>240</v>
      </c>
      <c r="F153" s="204">
        <v>2644</v>
      </c>
      <c r="G153" s="204">
        <v>1500</v>
      </c>
      <c r="H153" s="179">
        <v>1400</v>
      </c>
    </row>
    <row r="154" spans="1:8" ht="63.75" customHeight="1">
      <c r="A154" s="165" t="s">
        <v>207</v>
      </c>
      <c r="B154" s="4">
        <v>5</v>
      </c>
      <c r="C154" s="5">
        <v>3</v>
      </c>
      <c r="D154" s="6" t="s">
        <v>92</v>
      </c>
      <c r="E154" s="7"/>
      <c r="F154" s="203">
        <f t="shared" ref="F154:H156" si="34">F155</f>
        <v>6154.1</v>
      </c>
      <c r="G154" s="203">
        <f t="shared" si="34"/>
        <v>3173.6</v>
      </c>
      <c r="H154" s="178">
        <f t="shared" si="34"/>
        <v>4731.8999999999996</v>
      </c>
    </row>
    <row r="155" spans="1:8" ht="63.95" customHeight="1">
      <c r="A155" s="43" t="s">
        <v>208</v>
      </c>
      <c r="B155" s="11">
        <v>5</v>
      </c>
      <c r="C155" s="12">
        <v>3</v>
      </c>
      <c r="D155" s="13" t="s">
        <v>93</v>
      </c>
      <c r="E155" s="14"/>
      <c r="F155" s="204">
        <f t="shared" si="34"/>
        <v>6154.1</v>
      </c>
      <c r="G155" s="204">
        <f t="shared" si="34"/>
        <v>3173.6</v>
      </c>
      <c r="H155" s="179">
        <f t="shared" si="34"/>
        <v>4731.8999999999996</v>
      </c>
    </row>
    <row r="156" spans="1:8" ht="32.1" customHeight="1">
      <c r="A156" s="43" t="s">
        <v>160</v>
      </c>
      <c r="B156" s="11">
        <v>5</v>
      </c>
      <c r="C156" s="12">
        <v>3</v>
      </c>
      <c r="D156" s="13" t="s">
        <v>93</v>
      </c>
      <c r="E156" s="14">
        <v>200</v>
      </c>
      <c r="F156" s="204">
        <f t="shared" si="34"/>
        <v>6154.1</v>
      </c>
      <c r="G156" s="204">
        <f t="shared" si="34"/>
        <v>3173.6</v>
      </c>
      <c r="H156" s="179">
        <f t="shared" si="34"/>
        <v>4731.8999999999996</v>
      </c>
    </row>
    <row r="157" spans="1:8" ht="32.1" customHeight="1">
      <c r="A157" s="223" t="s">
        <v>18</v>
      </c>
      <c r="B157" s="11">
        <v>5</v>
      </c>
      <c r="C157" s="12">
        <v>3</v>
      </c>
      <c r="D157" s="13" t="s">
        <v>93</v>
      </c>
      <c r="E157" s="14">
        <v>240</v>
      </c>
      <c r="F157" s="204">
        <v>6154.1</v>
      </c>
      <c r="G157" s="365">
        <v>3173.6</v>
      </c>
      <c r="H157" s="179">
        <v>4731.8999999999996</v>
      </c>
    </row>
    <row r="158" spans="1:8" ht="15.95" customHeight="1">
      <c r="A158" s="165" t="s">
        <v>9</v>
      </c>
      <c r="B158" s="4">
        <v>5</v>
      </c>
      <c r="C158" s="5">
        <v>3</v>
      </c>
      <c r="D158" s="6" t="s">
        <v>10</v>
      </c>
      <c r="E158" s="7" t="s">
        <v>7</v>
      </c>
      <c r="F158" s="203">
        <f>F159+F162</f>
        <v>18895.7</v>
      </c>
      <c r="G158" s="203">
        <f t="shared" ref="G158" si="35">G159+G162</f>
        <v>5568.8</v>
      </c>
      <c r="H158" s="294">
        <v>0</v>
      </c>
    </row>
    <row r="159" spans="1:8" ht="125.25" customHeight="1">
      <c r="A159" s="165" t="s">
        <v>257</v>
      </c>
      <c r="B159" s="4">
        <v>5</v>
      </c>
      <c r="C159" s="5">
        <v>3</v>
      </c>
      <c r="D159" s="6" t="s">
        <v>230</v>
      </c>
      <c r="E159" s="7"/>
      <c r="F159" s="203">
        <f>F160</f>
        <v>6012.4000000000005</v>
      </c>
      <c r="G159" s="203">
        <f>G160</f>
        <v>0</v>
      </c>
      <c r="H159" s="178">
        <v>0</v>
      </c>
    </row>
    <row r="160" spans="1:8" ht="19.5" customHeight="1">
      <c r="A160" s="43" t="s">
        <v>19</v>
      </c>
      <c r="B160" s="11">
        <v>5</v>
      </c>
      <c r="C160" s="12">
        <v>3</v>
      </c>
      <c r="D160" s="13" t="s">
        <v>230</v>
      </c>
      <c r="E160" s="14">
        <v>800</v>
      </c>
      <c r="F160" s="204">
        <f>F161</f>
        <v>6012.4000000000005</v>
      </c>
      <c r="G160" s="204">
        <f>G161</f>
        <v>0</v>
      </c>
      <c r="H160" s="179">
        <v>0</v>
      </c>
    </row>
    <row r="161" spans="1:8" ht="45.75" customHeight="1">
      <c r="A161" s="43" t="s">
        <v>253</v>
      </c>
      <c r="B161" s="11">
        <v>5</v>
      </c>
      <c r="C161" s="12">
        <v>3</v>
      </c>
      <c r="D161" s="13" t="s">
        <v>230</v>
      </c>
      <c r="E161" s="14">
        <v>810</v>
      </c>
      <c r="F161" s="365">
        <f>6730.3-46.1-1.9-669.9</f>
        <v>6012.4000000000005</v>
      </c>
      <c r="G161" s="204">
        <v>0</v>
      </c>
      <c r="H161" s="179">
        <v>0</v>
      </c>
    </row>
    <row r="162" spans="1:8" ht="130.5" customHeight="1">
      <c r="A162" s="136" t="s">
        <v>258</v>
      </c>
      <c r="B162" s="18">
        <v>5</v>
      </c>
      <c r="C162" s="18">
        <v>3</v>
      </c>
      <c r="D162" s="66" t="s">
        <v>224</v>
      </c>
      <c r="E162" s="20"/>
      <c r="F162" s="246">
        <f t="shared" ref="F162:H163" si="36">F163</f>
        <v>12883.300000000001</v>
      </c>
      <c r="G162" s="246">
        <f t="shared" si="36"/>
        <v>5568.8</v>
      </c>
      <c r="H162" s="178">
        <f t="shared" si="36"/>
        <v>0</v>
      </c>
    </row>
    <row r="163" spans="1:8" ht="33" customHeight="1">
      <c r="A163" s="223" t="s">
        <v>160</v>
      </c>
      <c r="B163" s="24">
        <v>5</v>
      </c>
      <c r="C163" s="24">
        <v>3</v>
      </c>
      <c r="D163" s="41" t="s">
        <v>224</v>
      </c>
      <c r="E163" s="26">
        <v>200</v>
      </c>
      <c r="F163" s="218">
        <f t="shared" si="36"/>
        <v>12883.300000000001</v>
      </c>
      <c r="G163" s="218">
        <f t="shared" si="36"/>
        <v>5568.8</v>
      </c>
      <c r="H163" s="179">
        <f t="shared" si="36"/>
        <v>0</v>
      </c>
    </row>
    <row r="164" spans="1:8" ht="33" customHeight="1">
      <c r="A164" s="223" t="s">
        <v>18</v>
      </c>
      <c r="B164" s="24">
        <v>5</v>
      </c>
      <c r="C164" s="24">
        <v>3</v>
      </c>
      <c r="D164" s="41" t="s">
        <v>224</v>
      </c>
      <c r="E164" s="26">
        <v>240</v>
      </c>
      <c r="F164" s="333">
        <f>13314+663.7+27.7-1122.1</f>
        <v>12883.300000000001</v>
      </c>
      <c r="G164" s="333">
        <f>5346+222.8</f>
        <v>5568.8</v>
      </c>
      <c r="H164" s="179">
        <v>0</v>
      </c>
    </row>
    <row r="165" spans="1:8" ht="15.95" customHeight="1">
      <c r="A165" s="242" t="s">
        <v>102</v>
      </c>
      <c r="B165" s="69">
        <v>8</v>
      </c>
      <c r="C165" s="69" t="s">
        <v>7</v>
      </c>
      <c r="D165" s="97" t="s">
        <v>7</v>
      </c>
      <c r="E165" s="75" t="s">
        <v>7</v>
      </c>
      <c r="F165" s="260">
        <f>F166</f>
        <v>9422.9000000000015</v>
      </c>
      <c r="G165" s="260">
        <f>G166</f>
        <v>9083.7999999999993</v>
      </c>
      <c r="H165" s="187">
        <f>H166</f>
        <v>9287</v>
      </c>
    </row>
    <row r="166" spans="1:8" ht="15.95" customHeight="1">
      <c r="A166" s="242" t="s">
        <v>103</v>
      </c>
      <c r="B166" s="69">
        <v>8</v>
      </c>
      <c r="C166" s="69">
        <v>1</v>
      </c>
      <c r="D166" s="97" t="s">
        <v>7</v>
      </c>
      <c r="E166" s="75" t="s">
        <v>7</v>
      </c>
      <c r="F166" s="260">
        <f>F167+F188</f>
        <v>9422.9000000000015</v>
      </c>
      <c r="G166" s="260">
        <f>G167+G188</f>
        <v>9083.7999999999993</v>
      </c>
      <c r="H166" s="188">
        <f>H167+H188</f>
        <v>9287</v>
      </c>
    </row>
    <row r="167" spans="1:8" ht="46.5" customHeight="1">
      <c r="A167" s="136" t="s">
        <v>235</v>
      </c>
      <c r="B167" s="18">
        <v>8</v>
      </c>
      <c r="C167" s="18">
        <v>1</v>
      </c>
      <c r="D167" s="66" t="s">
        <v>104</v>
      </c>
      <c r="E167" s="20" t="s">
        <v>7</v>
      </c>
      <c r="F167" s="246">
        <f>F168+F171+F178+F183</f>
        <v>9422.9000000000015</v>
      </c>
      <c r="G167" s="246">
        <f>G168+G171+G178+G183</f>
        <v>9083.7999999999993</v>
      </c>
      <c r="H167" s="178">
        <f>H168+H171+H178+H183</f>
        <v>9287</v>
      </c>
    </row>
    <row r="168" spans="1:8" ht="83.25" customHeight="1">
      <c r="A168" s="223" t="s">
        <v>262</v>
      </c>
      <c r="B168" s="80">
        <v>8</v>
      </c>
      <c r="C168" s="80">
        <v>1</v>
      </c>
      <c r="D168" s="41" t="s">
        <v>105</v>
      </c>
      <c r="E168" s="81"/>
      <c r="F168" s="250">
        <f t="shared" ref="F168:H169" si="37">F169</f>
        <v>700</v>
      </c>
      <c r="G168" s="250">
        <f t="shared" si="37"/>
        <v>0</v>
      </c>
      <c r="H168" s="189">
        <f t="shared" si="37"/>
        <v>0</v>
      </c>
    </row>
    <row r="169" spans="1:8" ht="32.1" customHeight="1">
      <c r="A169" s="223" t="s">
        <v>160</v>
      </c>
      <c r="B169" s="80">
        <v>8</v>
      </c>
      <c r="C169" s="80">
        <v>1</v>
      </c>
      <c r="D169" s="41" t="s">
        <v>105</v>
      </c>
      <c r="E169" s="81">
        <v>200</v>
      </c>
      <c r="F169" s="250">
        <f t="shared" si="37"/>
        <v>700</v>
      </c>
      <c r="G169" s="250">
        <f t="shared" si="37"/>
        <v>0</v>
      </c>
      <c r="H169" s="190">
        <f t="shared" si="37"/>
        <v>0</v>
      </c>
    </row>
    <row r="170" spans="1:8" ht="32.1" customHeight="1">
      <c r="A170" s="224" t="s">
        <v>18</v>
      </c>
      <c r="B170" s="80">
        <v>8</v>
      </c>
      <c r="C170" s="80">
        <v>1</v>
      </c>
      <c r="D170" s="41" t="s">
        <v>105</v>
      </c>
      <c r="E170" s="81">
        <v>240</v>
      </c>
      <c r="F170" s="250">
        <v>700</v>
      </c>
      <c r="G170" s="250">
        <v>0</v>
      </c>
      <c r="H170" s="191">
        <v>0</v>
      </c>
    </row>
    <row r="171" spans="1:8" ht="35.25" customHeight="1">
      <c r="A171" s="223" t="s">
        <v>194</v>
      </c>
      <c r="B171" s="80">
        <v>8</v>
      </c>
      <c r="C171" s="80">
        <v>1</v>
      </c>
      <c r="D171" s="41" t="s">
        <v>106</v>
      </c>
      <c r="E171" s="81"/>
      <c r="F171" s="250">
        <f>F172+F174+F176</f>
        <v>8488.7000000000007</v>
      </c>
      <c r="G171" s="250">
        <f>G172+G174+G176</f>
        <v>9083.7999999999993</v>
      </c>
      <c r="H171" s="189">
        <f>H172+H174+H176</f>
        <v>9287</v>
      </c>
    </row>
    <row r="172" spans="1:8" ht="78.75" customHeight="1">
      <c r="A172" s="223" t="s">
        <v>13</v>
      </c>
      <c r="B172" s="70">
        <v>8</v>
      </c>
      <c r="C172" s="71">
        <v>1</v>
      </c>
      <c r="D172" s="13" t="s">
        <v>106</v>
      </c>
      <c r="E172" s="77">
        <v>100</v>
      </c>
      <c r="F172" s="214">
        <f>F173</f>
        <v>5276.3</v>
      </c>
      <c r="G172" s="214">
        <f>G173</f>
        <v>5287</v>
      </c>
      <c r="H172" s="189">
        <f>H173</f>
        <v>5287</v>
      </c>
    </row>
    <row r="173" spans="1:8" ht="15.75">
      <c r="A173" s="168" t="s">
        <v>107</v>
      </c>
      <c r="B173" s="70">
        <v>8</v>
      </c>
      <c r="C173" s="71">
        <v>1</v>
      </c>
      <c r="D173" s="13" t="s">
        <v>106</v>
      </c>
      <c r="E173" s="77">
        <v>110</v>
      </c>
      <c r="F173" s="214">
        <v>5276.3</v>
      </c>
      <c r="G173" s="214">
        <v>5287</v>
      </c>
      <c r="H173" s="189">
        <v>5287</v>
      </c>
    </row>
    <row r="174" spans="1:8" ht="32.1" customHeight="1">
      <c r="A174" s="43" t="s">
        <v>160</v>
      </c>
      <c r="B174" s="79">
        <v>8</v>
      </c>
      <c r="C174" s="80">
        <v>1</v>
      </c>
      <c r="D174" s="13" t="s">
        <v>106</v>
      </c>
      <c r="E174" s="81">
        <v>200</v>
      </c>
      <c r="F174" s="215">
        <f>F175</f>
        <v>3142.4</v>
      </c>
      <c r="G174" s="215">
        <f>G175</f>
        <v>3746.8</v>
      </c>
      <c r="H174" s="190">
        <f>H175</f>
        <v>3950</v>
      </c>
    </row>
    <row r="175" spans="1:8" ht="32.1" customHeight="1">
      <c r="A175" s="224" t="s">
        <v>18</v>
      </c>
      <c r="B175" s="84">
        <v>8</v>
      </c>
      <c r="C175" s="85">
        <v>1</v>
      </c>
      <c r="D175" s="13" t="s">
        <v>106</v>
      </c>
      <c r="E175" s="86">
        <v>240</v>
      </c>
      <c r="F175" s="216">
        <v>3142.4</v>
      </c>
      <c r="G175" s="216">
        <v>3746.8</v>
      </c>
      <c r="H175" s="191">
        <v>3950</v>
      </c>
    </row>
    <row r="176" spans="1:8" ht="15.95" customHeight="1">
      <c r="A176" s="223" t="s">
        <v>19</v>
      </c>
      <c r="B176" s="70">
        <v>8</v>
      </c>
      <c r="C176" s="71">
        <v>1</v>
      </c>
      <c r="D176" s="13" t="s">
        <v>106</v>
      </c>
      <c r="E176" s="77">
        <v>800</v>
      </c>
      <c r="F176" s="214">
        <f>F177</f>
        <v>70</v>
      </c>
      <c r="G176" s="214">
        <f>G177</f>
        <v>50</v>
      </c>
      <c r="H176" s="189">
        <f>H177</f>
        <v>50</v>
      </c>
    </row>
    <row r="177" spans="1:8" ht="15.95" customHeight="1">
      <c r="A177" s="223" t="s">
        <v>20</v>
      </c>
      <c r="B177" s="70">
        <v>8</v>
      </c>
      <c r="C177" s="71">
        <v>1</v>
      </c>
      <c r="D177" s="13" t="s">
        <v>106</v>
      </c>
      <c r="E177" s="77">
        <v>850</v>
      </c>
      <c r="F177" s="214">
        <v>70</v>
      </c>
      <c r="G177" s="214">
        <v>50</v>
      </c>
      <c r="H177" s="189">
        <v>50</v>
      </c>
    </row>
    <row r="178" spans="1:8" ht="63.95" customHeight="1">
      <c r="A178" s="269" t="s">
        <v>179</v>
      </c>
      <c r="B178" s="79">
        <v>8</v>
      </c>
      <c r="C178" s="80">
        <v>1</v>
      </c>
      <c r="D178" s="13" t="s">
        <v>108</v>
      </c>
      <c r="E178" s="81"/>
      <c r="F178" s="215">
        <f>F179+F181</f>
        <v>234.2</v>
      </c>
      <c r="G178" s="215">
        <f>G179+G181</f>
        <v>0</v>
      </c>
      <c r="H178" s="190">
        <f>H179+H181</f>
        <v>0</v>
      </c>
    </row>
    <row r="179" spans="1:8" ht="81" customHeight="1">
      <c r="A179" s="223" t="s">
        <v>13</v>
      </c>
      <c r="B179" s="79">
        <v>8</v>
      </c>
      <c r="C179" s="80">
        <v>1</v>
      </c>
      <c r="D179" s="13" t="s">
        <v>108</v>
      </c>
      <c r="E179" s="81">
        <v>100</v>
      </c>
      <c r="F179" s="368">
        <f>F180</f>
        <v>234.2</v>
      </c>
      <c r="G179" s="215">
        <f>G180</f>
        <v>0</v>
      </c>
      <c r="H179" s="190">
        <f>H180</f>
        <v>0</v>
      </c>
    </row>
    <row r="180" spans="1:8" ht="15.95" customHeight="1">
      <c r="A180" s="168" t="s">
        <v>107</v>
      </c>
      <c r="B180" s="79">
        <v>8</v>
      </c>
      <c r="C180" s="80">
        <v>1</v>
      </c>
      <c r="D180" s="13" t="s">
        <v>108</v>
      </c>
      <c r="E180" s="81">
        <v>110</v>
      </c>
      <c r="F180" s="250">
        <v>234.2</v>
      </c>
      <c r="G180" s="215">
        <v>0</v>
      </c>
      <c r="H180" s="190">
        <v>0</v>
      </c>
    </row>
    <row r="181" spans="1:8" ht="32.1" hidden="1" customHeight="1">
      <c r="A181" s="224" t="s">
        <v>72</v>
      </c>
      <c r="B181" s="79">
        <v>8</v>
      </c>
      <c r="C181" s="80">
        <v>1</v>
      </c>
      <c r="D181" s="13" t="s">
        <v>108</v>
      </c>
      <c r="E181" s="81">
        <v>200</v>
      </c>
      <c r="F181" s="215">
        <f>F182</f>
        <v>0</v>
      </c>
      <c r="G181" s="215">
        <f>G182</f>
        <v>0</v>
      </c>
      <c r="H181" s="190">
        <f>H182</f>
        <v>0</v>
      </c>
    </row>
    <row r="182" spans="1:8" ht="32.1" hidden="1" customHeight="1">
      <c r="A182" s="224" t="s">
        <v>18</v>
      </c>
      <c r="B182" s="79">
        <v>8</v>
      </c>
      <c r="C182" s="80">
        <v>1</v>
      </c>
      <c r="D182" s="13" t="s">
        <v>108</v>
      </c>
      <c r="E182" s="81">
        <v>240</v>
      </c>
      <c r="F182" s="215"/>
      <c r="G182" s="215"/>
      <c r="H182" s="190"/>
    </row>
    <row r="183" spans="1:8" ht="63.75" hidden="1" customHeight="1">
      <c r="A183" s="161" t="s">
        <v>178</v>
      </c>
      <c r="B183" s="70">
        <v>8</v>
      </c>
      <c r="C183" s="71">
        <v>1</v>
      </c>
      <c r="D183" s="13" t="s">
        <v>162</v>
      </c>
      <c r="E183" s="77"/>
      <c r="F183" s="214">
        <f>F184+F186</f>
        <v>0</v>
      </c>
      <c r="G183" s="214">
        <f>G184+G186</f>
        <v>0</v>
      </c>
      <c r="H183" s="189">
        <f>H184+H186</f>
        <v>0</v>
      </c>
    </row>
    <row r="184" spans="1:8" ht="60.75" hidden="1" customHeight="1">
      <c r="A184" s="223" t="s">
        <v>13</v>
      </c>
      <c r="B184" s="70">
        <v>8</v>
      </c>
      <c r="C184" s="71">
        <v>1</v>
      </c>
      <c r="D184" s="13" t="s">
        <v>162</v>
      </c>
      <c r="E184" s="77">
        <v>100</v>
      </c>
      <c r="F184" s="214">
        <f>F185</f>
        <v>0</v>
      </c>
      <c r="G184" s="214">
        <f>G185</f>
        <v>0</v>
      </c>
      <c r="H184" s="189">
        <f>H185</f>
        <v>0</v>
      </c>
    </row>
    <row r="185" spans="1:8" ht="15.95" hidden="1" customHeight="1">
      <c r="A185" s="168" t="s">
        <v>107</v>
      </c>
      <c r="B185" s="70">
        <v>8</v>
      </c>
      <c r="C185" s="71">
        <v>1</v>
      </c>
      <c r="D185" s="13" t="s">
        <v>162</v>
      </c>
      <c r="E185" s="77">
        <v>110</v>
      </c>
      <c r="F185" s="214"/>
      <c r="G185" s="214"/>
      <c r="H185" s="189"/>
    </row>
    <row r="186" spans="1:8" ht="29.25" hidden="1" customHeight="1">
      <c r="A186" s="224" t="s">
        <v>72</v>
      </c>
      <c r="B186" s="70">
        <v>8</v>
      </c>
      <c r="C186" s="71">
        <v>1</v>
      </c>
      <c r="D186" s="13" t="s">
        <v>162</v>
      </c>
      <c r="E186" s="81">
        <v>200</v>
      </c>
      <c r="F186" s="214">
        <f>F187</f>
        <v>0</v>
      </c>
      <c r="G186" s="214">
        <f>G187</f>
        <v>0</v>
      </c>
      <c r="H186" s="189">
        <f>H187</f>
        <v>0</v>
      </c>
    </row>
    <row r="187" spans="1:8" ht="33" hidden="1" customHeight="1">
      <c r="A187" s="224" t="s">
        <v>18</v>
      </c>
      <c r="B187" s="70">
        <v>8</v>
      </c>
      <c r="C187" s="71">
        <v>1</v>
      </c>
      <c r="D187" s="13" t="s">
        <v>162</v>
      </c>
      <c r="E187" s="81">
        <v>240</v>
      </c>
      <c r="F187" s="214"/>
      <c r="G187" s="214"/>
      <c r="H187" s="189"/>
    </row>
    <row r="188" spans="1:8" ht="15.95" hidden="1" customHeight="1">
      <c r="A188" s="165" t="s">
        <v>9</v>
      </c>
      <c r="B188" s="4">
        <v>8</v>
      </c>
      <c r="C188" s="5">
        <v>1</v>
      </c>
      <c r="D188" s="6" t="s">
        <v>10</v>
      </c>
      <c r="E188" s="7" t="s">
        <v>7</v>
      </c>
      <c r="F188" s="203">
        <f>F189+F192+F199+F204</f>
        <v>0</v>
      </c>
      <c r="G188" s="203">
        <f>G189+G192+G199+G204</f>
        <v>0</v>
      </c>
      <c r="H188" s="178">
        <f>H189+H192+H199+H204</f>
        <v>0</v>
      </c>
    </row>
    <row r="189" spans="1:8" ht="32.1" hidden="1" customHeight="1">
      <c r="A189" s="43" t="s">
        <v>109</v>
      </c>
      <c r="B189" s="70">
        <v>8</v>
      </c>
      <c r="C189" s="71">
        <v>1</v>
      </c>
      <c r="D189" s="13" t="s">
        <v>110</v>
      </c>
      <c r="E189" s="77"/>
      <c r="F189" s="214">
        <f t="shared" ref="F189:H190" si="38">F190</f>
        <v>0</v>
      </c>
      <c r="G189" s="214">
        <f t="shared" si="38"/>
        <v>0</v>
      </c>
      <c r="H189" s="189">
        <f t="shared" si="38"/>
        <v>0</v>
      </c>
    </row>
    <row r="190" spans="1:8" ht="32.1" hidden="1" customHeight="1">
      <c r="A190" s="43" t="s">
        <v>160</v>
      </c>
      <c r="B190" s="79">
        <v>8</v>
      </c>
      <c r="C190" s="80">
        <v>1</v>
      </c>
      <c r="D190" s="13" t="s">
        <v>110</v>
      </c>
      <c r="E190" s="81">
        <v>200</v>
      </c>
      <c r="F190" s="215">
        <f t="shared" si="38"/>
        <v>0</v>
      </c>
      <c r="G190" s="215">
        <f t="shared" si="38"/>
        <v>0</v>
      </c>
      <c r="H190" s="190">
        <f t="shared" si="38"/>
        <v>0</v>
      </c>
    </row>
    <row r="191" spans="1:8" ht="32.1" hidden="1" customHeight="1">
      <c r="A191" s="224" t="s">
        <v>18</v>
      </c>
      <c r="B191" s="84">
        <v>8</v>
      </c>
      <c r="C191" s="85">
        <v>1</v>
      </c>
      <c r="D191" s="13" t="s">
        <v>110</v>
      </c>
      <c r="E191" s="86">
        <v>240</v>
      </c>
      <c r="F191" s="216"/>
      <c r="G191" s="216"/>
      <c r="H191" s="191"/>
    </row>
    <row r="192" spans="1:8" ht="32.1" hidden="1" customHeight="1">
      <c r="A192" s="43" t="s">
        <v>111</v>
      </c>
      <c r="B192" s="70">
        <v>8</v>
      </c>
      <c r="C192" s="71">
        <v>1</v>
      </c>
      <c r="D192" s="13" t="s">
        <v>112</v>
      </c>
      <c r="E192" s="77"/>
      <c r="F192" s="214">
        <f>F193+F195+F197</f>
        <v>0</v>
      </c>
      <c r="G192" s="214">
        <f>G193+G195+G197</f>
        <v>0</v>
      </c>
      <c r="H192" s="189">
        <f>H193+H195+H197</f>
        <v>0</v>
      </c>
    </row>
    <row r="193" spans="1:8" ht="63.95" hidden="1" customHeight="1">
      <c r="A193" s="223" t="s">
        <v>13</v>
      </c>
      <c r="B193" s="70">
        <v>8</v>
      </c>
      <c r="C193" s="71">
        <v>1</v>
      </c>
      <c r="D193" s="13" t="s">
        <v>112</v>
      </c>
      <c r="E193" s="77">
        <v>100</v>
      </c>
      <c r="F193" s="214">
        <f>F194</f>
        <v>0</v>
      </c>
      <c r="G193" s="214">
        <f>G194</f>
        <v>0</v>
      </c>
      <c r="H193" s="189">
        <f>H194</f>
        <v>0</v>
      </c>
    </row>
    <row r="194" spans="1:8" ht="15.95" hidden="1" customHeight="1">
      <c r="A194" s="168" t="s">
        <v>107</v>
      </c>
      <c r="B194" s="70">
        <v>8</v>
      </c>
      <c r="C194" s="71">
        <v>1</v>
      </c>
      <c r="D194" s="13" t="s">
        <v>112</v>
      </c>
      <c r="E194" s="77">
        <v>110</v>
      </c>
      <c r="F194" s="214"/>
      <c r="G194" s="214"/>
      <c r="H194" s="189"/>
    </row>
    <row r="195" spans="1:8" ht="32.1" hidden="1" customHeight="1">
      <c r="A195" s="43" t="s">
        <v>160</v>
      </c>
      <c r="B195" s="79">
        <v>8</v>
      </c>
      <c r="C195" s="80">
        <v>1</v>
      </c>
      <c r="D195" s="13" t="s">
        <v>112</v>
      </c>
      <c r="E195" s="81">
        <v>200</v>
      </c>
      <c r="F195" s="215">
        <f>F196</f>
        <v>0</v>
      </c>
      <c r="G195" s="215">
        <f>G196</f>
        <v>0</v>
      </c>
      <c r="H195" s="190">
        <f>H196</f>
        <v>0</v>
      </c>
    </row>
    <row r="196" spans="1:8" ht="32.1" hidden="1" customHeight="1">
      <c r="A196" s="224" t="s">
        <v>18</v>
      </c>
      <c r="B196" s="84">
        <v>8</v>
      </c>
      <c r="C196" s="85">
        <v>1</v>
      </c>
      <c r="D196" s="13" t="s">
        <v>112</v>
      </c>
      <c r="E196" s="86">
        <v>240</v>
      </c>
      <c r="F196" s="216"/>
      <c r="G196" s="216"/>
      <c r="H196" s="191"/>
    </row>
    <row r="197" spans="1:8" ht="15.95" hidden="1" customHeight="1">
      <c r="A197" s="223" t="s">
        <v>19</v>
      </c>
      <c r="B197" s="70">
        <v>8</v>
      </c>
      <c r="C197" s="71">
        <v>1</v>
      </c>
      <c r="D197" s="13" t="s">
        <v>112</v>
      </c>
      <c r="E197" s="77">
        <v>800</v>
      </c>
      <c r="F197" s="214">
        <f>F198</f>
        <v>0</v>
      </c>
      <c r="G197" s="214">
        <f>G198</f>
        <v>0</v>
      </c>
      <c r="H197" s="189">
        <f>H198</f>
        <v>0</v>
      </c>
    </row>
    <row r="198" spans="1:8" ht="15.95" hidden="1" customHeight="1">
      <c r="A198" s="223" t="s">
        <v>20</v>
      </c>
      <c r="B198" s="70">
        <v>8</v>
      </c>
      <c r="C198" s="71">
        <v>1</v>
      </c>
      <c r="D198" s="13" t="s">
        <v>112</v>
      </c>
      <c r="E198" s="77">
        <v>850</v>
      </c>
      <c r="F198" s="214"/>
      <c r="G198" s="214"/>
      <c r="H198" s="189"/>
    </row>
    <row r="199" spans="1:8" ht="65.25" hidden="1" customHeight="1">
      <c r="A199" s="161" t="s">
        <v>179</v>
      </c>
      <c r="B199" s="79">
        <v>8</v>
      </c>
      <c r="C199" s="80">
        <v>1</v>
      </c>
      <c r="D199" s="13" t="s">
        <v>113</v>
      </c>
      <c r="E199" s="81"/>
      <c r="F199" s="215">
        <f>F200+F202</f>
        <v>0</v>
      </c>
      <c r="G199" s="215">
        <f>G200+G202</f>
        <v>0</v>
      </c>
      <c r="H199" s="190">
        <f>H200+H202</f>
        <v>0</v>
      </c>
    </row>
    <row r="200" spans="1:8" ht="63.95" hidden="1" customHeight="1">
      <c r="A200" s="223" t="s">
        <v>13</v>
      </c>
      <c r="B200" s="79">
        <v>8</v>
      </c>
      <c r="C200" s="80">
        <v>1</v>
      </c>
      <c r="D200" s="13" t="s">
        <v>113</v>
      </c>
      <c r="E200" s="81">
        <v>100</v>
      </c>
      <c r="F200" s="215">
        <f>F201</f>
        <v>0</v>
      </c>
      <c r="G200" s="215">
        <f>G201</f>
        <v>0</v>
      </c>
      <c r="H200" s="190">
        <f>H201</f>
        <v>0</v>
      </c>
    </row>
    <row r="201" spans="1:8" ht="15.95" hidden="1" customHeight="1">
      <c r="A201" s="168" t="s">
        <v>107</v>
      </c>
      <c r="B201" s="79">
        <v>8</v>
      </c>
      <c r="C201" s="80">
        <v>1</v>
      </c>
      <c r="D201" s="13" t="s">
        <v>113</v>
      </c>
      <c r="E201" s="81">
        <v>110</v>
      </c>
      <c r="F201" s="215"/>
      <c r="G201" s="215"/>
      <c r="H201" s="190"/>
    </row>
    <row r="202" spans="1:8" ht="32.1" hidden="1" customHeight="1">
      <c r="A202" s="224" t="s">
        <v>72</v>
      </c>
      <c r="B202" s="79">
        <v>8</v>
      </c>
      <c r="C202" s="80">
        <v>1</v>
      </c>
      <c r="D202" s="13" t="s">
        <v>113</v>
      </c>
      <c r="E202" s="81">
        <v>200</v>
      </c>
      <c r="F202" s="215">
        <f>F203</f>
        <v>0</v>
      </c>
      <c r="G202" s="215">
        <f>G203</f>
        <v>0</v>
      </c>
      <c r="H202" s="190">
        <f>H203</f>
        <v>0</v>
      </c>
    </row>
    <row r="203" spans="1:8" ht="32.1" hidden="1" customHeight="1">
      <c r="A203" s="224" t="s">
        <v>18</v>
      </c>
      <c r="B203" s="79">
        <v>8</v>
      </c>
      <c r="C203" s="80">
        <v>1</v>
      </c>
      <c r="D203" s="13" t="s">
        <v>113</v>
      </c>
      <c r="E203" s="81">
        <v>240</v>
      </c>
      <c r="F203" s="215"/>
      <c r="G203" s="215"/>
      <c r="H203" s="190"/>
    </row>
    <row r="204" spans="1:8" ht="65.25" hidden="1" customHeight="1">
      <c r="A204" s="161" t="s">
        <v>178</v>
      </c>
      <c r="B204" s="70">
        <v>8</v>
      </c>
      <c r="C204" s="71">
        <v>1</v>
      </c>
      <c r="D204" s="13" t="s">
        <v>161</v>
      </c>
      <c r="E204" s="77"/>
      <c r="F204" s="214">
        <f>F205+F207</f>
        <v>0</v>
      </c>
      <c r="G204" s="214">
        <f>G205+G207</f>
        <v>0</v>
      </c>
      <c r="H204" s="189">
        <f>H205+H207</f>
        <v>0</v>
      </c>
    </row>
    <row r="205" spans="1:8" ht="62.25" hidden="1" customHeight="1">
      <c r="A205" s="223" t="s">
        <v>13</v>
      </c>
      <c r="B205" s="70">
        <v>8</v>
      </c>
      <c r="C205" s="71">
        <v>1</v>
      </c>
      <c r="D205" s="13" t="s">
        <v>161</v>
      </c>
      <c r="E205" s="77">
        <v>100</v>
      </c>
      <c r="F205" s="214">
        <f>F206</f>
        <v>0</v>
      </c>
      <c r="G205" s="214">
        <f>G206</f>
        <v>0</v>
      </c>
      <c r="H205" s="189">
        <f>H206</f>
        <v>0</v>
      </c>
    </row>
    <row r="206" spans="1:8" ht="21" hidden="1" customHeight="1">
      <c r="A206" s="168" t="s">
        <v>107</v>
      </c>
      <c r="B206" s="70">
        <v>8</v>
      </c>
      <c r="C206" s="71">
        <v>1</v>
      </c>
      <c r="D206" s="13" t="s">
        <v>161</v>
      </c>
      <c r="E206" s="77">
        <v>110</v>
      </c>
      <c r="F206" s="214"/>
      <c r="G206" s="214"/>
      <c r="H206" s="189"/>
    </row>
    <row r="207" spans="1:8" ht="30" hidden="1" customHeight="1">
      <c r="A207" s="224" t="s">
        <v>72</v>
      </c>
      <c r="B207" s="70">
        <v>8</v>
      </c>
      <c r="C207" s="71">
        <v>1</v>
      </c>
      <c r="D207" s="13" t="s">
        <v>161</v>
      </c>
      <c r="E207" s="77">
        <v>200</v>
      </c>
      <c r="F207" s="214">
        <f>F208</f>
        <v>0</v>
      </c>
      <c r="G207" s="214">
        <f>G208</f>
        <v>0</v>
      </c>
      <c r="H207" s="189">
        <f>H208</f>
        <v>0</v>
      </c>
    </row>
    <row r="208" spans="1:8" ht="30" hidden="1" customHeight="1">
      <c r="A208" s="224" t="s">
        <v>18</v>
      </c>
      <c r="B208" s="70">
        <v>8</v>
      </c>
      <c r="C208" s="71">
        <v>1</v>
      </c>
      <c r="D208" s="13" t="s">
        <v>161</v>
      </c>
      <c r="E208" s="77">
        <v>240</v>
      </c>
      <c r="F208" s="214"/>
      <c r="G208" s="214"/>
      <c r="H208" s="189"/>
    </row>
    <row r="209" spans="1:8" ht="15.95" customHeight="1">
      <c r="A209" s="232" t="s">
        <v>114</v>
      </c>
      <c r="B209" s="68">
        <v>10</v>
      </c>
      <c r="C209" s="80"/>
      <c r="D209" s="13"/>
      <c r="E209" s="81"/>
      <c r="F209" s="206">
        <f t="shared" ref="F209:H213" si="39">F210</f>
        <v>280</v>
      </c>
      <c r="G209" s="206">
        <f t="shared" si="39"/>
        <v>320</v>
      </c>
      <c r="H209" s="181">
        <f t="shared" si="39"/>
        <v>320</v>
      </c>
    </row>
    <row r="210" spans="1:8" ht="15.95" customHeight="1">
      <c r="A210" s="236" t="s">
        <v>115</v>
      </c>
      <c r="B210" s="68">
        <v>10</v>
      </c>
      <c r="C210" s="69">
        <v>1</v>
      </c>
      <c r="D210" s="74" t="s">
        <v>7</v>
      </c>
      <c r="E210" s="75" t="s">
        <v>7</v>
      </c>
      <c r="F210" s="213">
        <f t="shared" si="39"/>
        <v>280</v>
      </c>
      <c r="G210" s="213">
        <f t="shared" si="39"/>
        <v>320</v>
      </c>
      <c r="H210" s="187">
        <f t="shared" si="39"/>
        <v>320</v>
      </c>
    </row>
    <row r="211" spans="1:8" ht="15.95" customHeight="1">
      <c r="A211" s="239" t="s">
        <v>116</v>
      </c>
      <c r="B211" s="84">
        <v>10</v>
      </c>
      <c r="C211" s="85">
        <v>1</v>
      </c>
      <c r="D211" s="42" t="s">
        <v>10</v>
      </c>
      <c r="E211" s="86" t="s">
        <v>7</v>
      </c>
      <c r="F211" s="216">
        <f t="shared" si="39"/>
        <v>280</v>
      </c>
      <c r="G211" s="216">
        <f t="shared" si="39"/>
        <v>320</v>
      </c>
      <c r="H211" s="191">
        <f t="shared" si="39"/>
        <v>320</v>
      </c>
    </row>
    <row r="212" spans="1:8" ht="32.1" customHeight="1">
      <c r="A212" s="240" t="s">
        <v>117</v>
      </c>
      <c r="B212" s="70">
        <v>10</v>
      </c>
      <c r="C212" s="71">
        <v>1</v>
      </c>
      <c r="D212" s="13" t="s">
        <v>158</v>
      </c>
      <c r="E212" s="77" t="s">
        <v>7</v>
      </c>
      <c r="F212" s="214">
        <f t="shared" si="39"/>
        <v>280</v>
      </c>
      <c r="G212" s="214">
        <f t="shared" si="39"/>
        <v>320</v>
      </c>
      <c r="H212" s="189">
        <f t="shared" si="39"/>
        <v>320</v>
      </c>
    </row>
    <row r="213" spans="1:8" ht="15.95" customHeight="1">
      <c r="A213" s="237" t="s">
        <v>118</v>
      </c>
      <c r="B213" s="79">
        <v>10</v>
      </c>
      <c r="C213" s="80">
        <v>1</v>
      </c>
      <c r="D213" s="13" t="s">
        <v>158</v>
      </c>
      <c r="E213" s="81">
        <v>300</v>
      </c>
      <c r="F213" s="215">
        <f t="shared" si="39"/>
        <v>280</v>
      </c>
      <c r="G213" s="215">
        <f t="shared" si="39"/>
        <v>320</v>
      </c>
      <c r="H213" s="190">
        <f t="shared" si="39"/>
        <v>320</v>
      </c>
    </row>
    <row r="214" spans="1:8" ht="31.5" customHeight="1">
      <c r="A214" s="241" t="s">
        <v>169</v>
      </c>
      <c r="B214" s="79">
        <v>10</v>
      </c>
      <c r="C214" s="80">
        <v>1</v>
      </c>
      <c r="D214" s="41" t="s">
        <v>158</v>
      </c>
      <c r="E214" s="81">
        <v>320</v>
      </c>
      <c r="F214" s="215">
        <v>280</v>
      </c>
      <c r="G214" s="215">
        <v>320</v>
      </c>
      <c r="H214" s="190">
        <v>320</v>
      </c>
    </row>
    <row r="215" spans="1:8" ht="15.95" customHeight="1">
      <c r="A215" s="238" t="s">
        <v>119</v>
      </c>
      <c r="B215" s="91">
        <v>11</v>
      </c>
      <c r="C215" s="92" t="s">
        <v>7</v>
      </c>
      <c r="D215" s="93" t="s">
        <v>7</v>
      </c>
      <c r="E215" s="94" t="s">
        <v>7</v>
      </c>
      <c r="F215" s="217">
        <f>F216</f>
        <v>2106</v>
      </c>
      <c r="G215" s="217">
        <f>G216</f>
        <v>1000</v>
      </c>
      <c r="H215" s="192">
        <f>H216</f>
        <v>1167.5</v>
      </c>
    </row>
    <row r="216" spans="1:8" ht="31.5">
      <c r="A216" s="242" t="s">
        <v>124</v>
      </c>
      <c r="B216" s="69">
        <v>11</v>
      </c>
      <c r="C216" s="69">
        <v>5</v>
      </c>
      <c r="D216" s="97" t="s">
        <v>7</v>
      </c>
      <c r="E216" s="75" t="s">
        <v>7</v>
      </c>
      <c r="F216" s="213">
        <f>F217+F221</f>
        <v>2106</v>
      </c>
      <c r="G216" s="213">
        <f>G217+G221</f>
        <v>1000</v>
      </c>
      <c r="H216" s="187">
        <f>H217+H221</f>
        <v>1167.5</v>
      </c>
    </row>
    <row r="217" spans="1:8" ht="47.25">
      <c r="A217" s="136" t="s">
        <v>236</v>
      </c>
      <c r="B217" s="18">
        <v>11</v>
      </c>
      <c r="C217" s="18">
        <v>5</v>
      </c>
      <c r="D217" s="66" t="s">
        <v>120</v>
      </c>
      <c r="E217" s="20"/>
      <c r="F217" s="206">
        <f t="shared" ref="F217:H219" si="40">F218</f>
        <v>2106</v>
      </c>
      <c r="G217" s="206">
        <f t="shared" si="40"/>
        <v>1000</v>
      </c>
      <c r="H217" s="181">
        <f t="shared" si="40"/>
        <v>1167.5</v>
      </c>
    </row>
    <row r="218" spans="1:8" ht="31.5" customHeight="1">
      <c r="A218" s="223" t="s">
        <v>209</v>
      </c>
      <c r="B218" s="80">
        <v>11</v>
      </c>
      <c r="C218" s="80">
        <v>5</v>
      </c>
      <c r="D218" s="41" t="s">
        <v>121</v>
      </c>
      <c r="E218" s="81" t="s">
        <v>7</v>
      </c>
      <c r="F218" s="215">
        <f t="shared" si="40"/>
        <v>2106</v>
      </c>
      <c r="G218" s="215">
        <f t="shared" si="40"/>
        <v>1000</v>
      </c>
      <c r="H218" s="190">
        <f t="shared" si="40"/>
        <v>1167.5</v>
      </c>
    </row>
    <row r="219" spans="1:8" ht="36" customHeight="1">
      <c r="A219" s="43" t="s">
        <v>160</v>
      </c>
      <c r="B219" s="70">
        <v>11</v>
      </c>
      <c r="C219" s="71">
        <v>5</v>
      </c>
      <c r="D219" s="13" t="s">
        <v>121</v>
      </c>
      <c r="E219" s="14">
        <v>200</v>
      </c>
      <c r="F219" s="204">
        <f t="shared" si="40"/>
        <v>2106</v>
      </c>
      <c r="G219" s="204">
        <f t="shared" si="40"/>
        <v>1000</v>
      </c>
      <c r="H219" s="179">
        <f t="shared" si="40"/>
        <v>1167.5</v>
      </c>
    </row>
    <row r="220" spans="1:8" ht="36" customHeight="1">
      <c r="A220" s="229" t="s">
        <v>18</v>
      </c>
      <c r="B220" s="70">
        <v>11</v>
      </c>
      <c r="C220" s="71">
        <v>5</v>
      </c>
      <c r="D220" s="13" t="s">
        <v>121</v>
      </c>
      <c r="E220" s="26">
        <v>240</v>
      </c>
      <c r="F220" s="205">
        <v>2106</v>
      </c>
      <c r="G220" s="205">
        <v>1000</v>
      </c>
      <c r="H220" s="180">
        <v>1167.5</v>
      </c>
    </row>
    <row r="221" spans="1:8" ht="20.25" hidden="1" customHeight="1">
      <c r="A221" s="136" t="s">
        <v>9</v>
      </c>
      <c r="B221" s="18">
        <v>11</v>
      </c>
      <c r="C221" s="18">
        <v>5</v>
      </c>
      <c r="D221" s="66" t="s">
        <v>10</v>
      </c>
      <c r="E221" s="20"/>
      <c r="F221" s="206">
        <f t="shared" ref="F221:H223" si="41">F222</f>
        <v>0</v>
      </c>
      <c r="G221" s="206">
        <f t="shared" si="41"/>
        <v>0</v>
      </c>
      <c r="H221" s="181">
        <f t="shared" si="41"/>
        <v>0</v>
      </c>
    </row>
    <row r="222" spans="1:8" ht="22.5" hidden="1" customHeight="1">
      <c r="A222" s="43" t="s">
        <v>122</v>
      </c>
      <c r="B222" s="80">
        <v>11</v>
      </c>
      <c r="C222" s="80">
        <v>5</v>
      </c>
      <c r="D222" s="41" t="s">
        <v>123</v>
      </c>
      <c r="E222" s="81" t="s">
        <v>7</v>
      </c>
      <c r="F222" s="215">
        <f>F225</f>
        <v>0</v>
      </c>
      <c r="G222" s="215">
        <f t="shared" si="41"/>
        <v>0</v>
      </c>
      <c r="H222" s="190">
        <f t="shared" si="41"/>
        <v>0</v>
      </c>
    </row>
    <row r="223" spans="1:8" ht="32.1" hidden="1" customHeight="1">
      <c r="A223" s="43" t="s">
        <v>160</v>
      </c>
      <c r="B223" s="70">
        <v>11</v>
      </c>
      <c r="C223" s="71">
        <v>5</v>
      </c>
      <c r="D223" s="41" t="s">
        <v>123</v>
      </c>
      <c r="E223" s="14">
        <v>200</v>
      </c>
      <c r="F223" s="204">
        <f t="shared" si="41"/>
        <v>0</v>
      </c>
      <c r="G223" s="204">
        <f t="shared" si="41"/>
        <v>0</v>
      </c>
      <c r="H223" s="179">
        <f t="shared" si="41"/>
        <v>0</v>
      </c>
    </row>
    <row r="224" spans="1:8" ht="32.1" hidden="1" customHeight="1">
      <c r="A224" s="229" t="s">
        <v>18</v>
      </c>
      <c r="B224" s="70">
        <v>11</v>
      </c>
      <c r="C224" s="71">
        <v>5</v>
      </c>
      <c r="D224" s="41" t="s">
        <v>123</v>
      </c>
      <c r="E224" s="26">
        <v>240</v>
      </c>
      <c r="F224" s="205"/>
      <c r="G224" s="205"/>
      <c r="H224" s="180"/>
    </row>
    <row r="225" spans="1:8" ht="32.1" hidden="1" customHeight="1">
      <c r="A225" s="229" t="s">
        <v>192</v>
      </c>
      <c r="B225" s="70">
        <v>11</v>
      </c>
      <c r="C225" s="71">
        <v>5</v>
      </c>
      <c r="D225" s="41" t="s">
        <v>123</v>
      </c>
      <c r="E225" s="26">
        <v>400</v>
      </c>
      <c r="F225" s="205">
        <f>F226</f>
        <v>0</v>
      </c>
      <c r="G225" s="205"/>
      <c r="H225" s="180"/>
    </row>
    <row r="226" spans="1:8" ht="23.25" hidden="1" customHeight="1">
      <c r="A226" s="229" t="s">
        <v>193</v>
      </c>
      <c r="B226" s="70">
        <v>11</v>
      </c>
      <c r="C226" s="71">
        <v>5</v>
      </c>
      <c r="D226" s="41" t="s">
        <v>123</v>
      </c>
      <c r="E226" s="26">
        <v>410</v>
      </c>
      <c r="F226" s="205"/>
      <c r="G226" s="205"/>
      <c r="H226" s="180"/>
    </row>
    <row r="227" spans="1:8" ht="20.100000000000001" customHeight="1">
      <c r="A227" s="136" t="s">
        <v>125</v>
      </c>
      <c r="B227" s="18">
        <v>99</v>
      </c>
      <c r="C227" s="18"/>
      <c r="D227" s="66" t="s">
        <v>7</v>
      </c>
      <c r="E227" s="20" t="s">
        <v>7</v>
      </c>
      <c r="F227" s="218">
        <f t="shared" ref="F227:H231" si="42">F228</f>
        <v>0</v>
      </c>
      <c r="G227" s="218">
        <f t="shared" si="42"/>
        <v>940.6</v>
      </c>
      <c r="H227" s="21">
        <f t="shared" si="42"/>
        <v>1913.7</v>
      </c>
    </row>
    <row r="228" spans="1:8" ht="20.100000000000001" customHeight="1">
      <c r="A228" s="223" t="s">
        <v>125</v>
      </c>
      <c r="B228" s="24">
        <v>99</v>
      </c>
      <c r="C228" s="24">
        <v>99</v>
      </c>
      <c r="D228" s="41"/>
      <c r="E228" s="26"/>
      <c r="F228" s="218">
        <f t="shared" si="42"/>
        <v>0</v>
      </c>
      <c r="G228" s="218">
        <f t="shared" si="42"/>
        <v>940.6</v>
      </c>
      <c r="H228" s="27">
        <f t="shared" si="42"/>
        <v>1913.7</v>
      </c>
    </row>
    <row r="229" spans="1:8" ht="20.100000000000001" customHeight="1">
      <c r="A229" s="223" t="s">
        <v>9</v>
      </c>
      <c r="B229" s="24">
        <v>99</v>
      </c>
      <c r="C229" s="24">
        <v>99</v>
      </c>
      <c r="D229" s="41" t="s">
        <v>10</v>
      </c>
      <c r="E229" s="26"/>
      <c r="F229" s="218">
        <f t="shared" si="42"/>
        <v>0</v>
      </c>
      <c r="G229" s="218">
        <f t="shared" si="42"/>
        <v>940.6</v>
      </c>
      <c r="H229" s="27">
        <f t="shared" si="42"/>
        <v>1913.7</v>
      </c>
    </row>
    <row r="230" spans="1:8" ht="20.100000000000001" customHeight="1">
      <c r="A230" s="223" t="s">
        <v>125</v>
      </c>
      <c r="B230" s="24">
        <v>99</v>
      </c>
      <c r="C230" s="24">
        <v>99</v>
      </c>
      <c r="D230" s="41" t="s">
        <v>126</v>
      </c>
      <c r="E230" s="26"/>
      <c r="F230" s="218">
        <f t="shared" si="42"/>
        <v>0</v>
      </c>
      <c r="G230" s="218">
        <f t="shared" si="42"/>
        <v>940.6</v>
      </c>
      <c r="H230" s="27">
        <f t="shared" si="42"/>
        <v>1913.7</v>
      </c>
    </row>
    <row r="231" spans="1:8" ht="20.100000000000001" customHeight="1">
      <c r="A231" s="223" t="s">
        <v>125</v>
      </c>
      <c r="B231" s="24">
        <v>99</v>
      </c>
      <c r="C231" s="24">
        <v>99</v>
      </c>
      <c r="D231" s="41" t="s">
        <v>126</v>
      </c>
      <c r="E231" s="26">
        <v>900</v>
      </c>
      <c r="F231" s="218">
        <f t="shared" si="42"/>
        <v>0</v>
      </c>
      <c r="G231" s="218">
        <f t="shared" si="42"/>
        <v>940.6</v>
      </c>
      <c r="H231" s="27">
        <f t="shared" si="42"/>
        <v>1913.7</v>
      </c>
    </row>
    <row r="232" spans="1:8" ht="20.100000000000001" customHeight="1">
      <c r="A232" s="223" t="s">
        <v>125</v>
      </c>
      <c r="B232" s="24">
        <v>99</v>
      </c>
      <c r="C232" s="24">
        <v>99</v>
      </c>
      <c r="D232" s="41" t="s">
        <v>126</v>
      </c>
      <c r="E232" s="26">
        <v>990</v>
      </c>
      <c r="F232" s="218">
        <v>0</v>
      </c>
      <c r="G232" s="218">
        <v>940.6</v>
      </c>
      <c r="H232" s="27">
        <v>1913.7</v>
      </c>
    </row>
    <row r="233" spans="1:8" ht="22.5" customHeight="1">
      <c r="A233" s="289" t="s">
        <v>127</v>
      </c>
      <c r="B233" s="289"/>
      <c r="C233" s="289"/>
      <c r="D233" s="291"/>
      <c r="E233" s="290"/>
      <c r="F233" s="246">
        <f>F10+F66+F73+F82+F124+F165+F209+F215+F227</f>
        <v>66442.899999999994</v>
      </c>
      <c r="G233" s="246">
        <f>G10+G66+G73+G82+G124+G165+G209+G215+G227</f>
        <v>43221.599999999999</v>
      </c>
      <c r="H233" s="187">
        <f>H10+H66+H73+H82+H124+H165+H209+H215+H227</f>
        <v>38532.399999999994</v>
      </c>
    </row>
    <row r="234" spans="1:8" ht="15.75">
      <c r="A234" s="99"/>
      <c r="B234" s="100"/>
      <c r="C234" s="100"/>
      <c r="D234" s="31"/>
      <c r="E234" s="101"/>
      <c r="F234" s="101"/>
      <c r="G234" s="101"/>
      <c r="H234" s="102"/>
    </row>
    <row r="235" spans="1:8" ht="12" customHeight="1">
      <c r="A235" s="104"/>
      <c r="B235" s="105"/>
      <c r="C235" s="105"/>
      <c r="D235" s="106"/>
      <c r="E235" s="107"/>
      <c r="F235" s="107"/>
      <c r="G235" s="107"/>
      <c r="H235" s="108"/>
    </row>
    <row r="236" spans="1:8" ht="12.75" customHeight="1">
      <c r="A236" s="99"/>
      <c r="B236" s="105"/>
      <c r="C236" s="105"/>
      <c r="D236" s="109"/>
      <c r="E236" s="107"/>
      <c r="F236" s="107"/>
      <c r="G236" s="107"/>
      <c r="H236" s="108"/>
    </row>
    <row r="237" spans="1:8" ht="12.75" customHeight="1">
      <c r="A237" s="99"/>
      <c r="B237" s="110"/>
      <c r="C237" s="110"/>
      <c r="D237" s="109"/>
      <c r="E237" s="107"/>
      <c r="F237" s="107"/>
      <c r="G237" s="107"/>
      <c r="H237" s="108"/>
    </row>
    <row r="238" spans="1:8" ht="12.75" customHeight="1">
      <c r="A238" s="99"/>
      <c r="B238" s="111"/>
      <c r="C238" s="111"/>
      <c r="D238" s="108"/>
      <c r="E238" s="111"/>
      <c r="F238" s="111"/>
      <c r="G238" s="111"/>
      <c r="H238" s="111"/>
    </row>
    <row r="239" spans="1:8" ht="14.25" customHeight="1">
      <c r="A239" s="99"/>
      <c r="B239" s="110"/>
      <c r="C239" s="110"/>
      <c r="D239" s="111"/>
      <c r="E239" s="107"/>
      <c r="F239" s="107"/>
      <c r="G239" s="107"/>
      <c r="H239" s="108"/>
    </row>
    <row r="240" spans="1:8" ht="15.75">
      <c r="A240" s="100"/>
      <c r="B240" s="112"/>
      <c r="C240" s="112"/>
      <c r="D240" s="108"/>
      <c r="E240" s="112"/>
      <c r="F240" s="112"/>
      <c r="G240" s="112"/>
      <c r="H240" s="112"/>
    </row>
    <row r="241" spans="1:1" ht="15.75">
      <c r="A241" s="113"/>
    </row>
    <row r="242" spans="1:1" ht="15.75">
      <c r="A242" s="113"/>
    </row>
    <row r="243" spans="1:1" ht="15">
      <c r="A243" s="114"/>
    </row>
    <row r="244" spans="1:1" ht="15">
      <c r="A244" s="115"/>
    </row>
    <row r="245" spans="1:1" ht="15">
      <c r="A245" s="114"/>
    </row>
  </sheetData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5" orientation="portrait" r:id="rId1"/>
  <headerFooter alignWithMargins="0">
    <oddFooter>Страница &amp;P из &amp;N</oddFooter>
  </headerFooter>
  <ignoredErrors>
    <ignoredError sqref="H20 H84 H216 F20:G20 H54 F54:G54 H68 F68:G68 F84:G84 F216:G216 F141 F126 G126:H126 F94 G141:H141 F12:F19 F70:H75 F120 F161 F164:G164" formula="1"/>
    <ignoredError sqref="H91:H92 H165:H16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6"/>
  <sheetViews>
    <sheetView showGridLines="0" view="pageBreakPreview" zoomScale="90" zoomScaleNormal="100" zoomScaleSheetLayoutView="90" workbookViewId="0">
      <selection activeCell="G43" sqref="G43"/>
    </sheetView>
  </sheetViews>
  <sheetFormatPr defaultColWidth="9.140625" defaultRowHeight="12.75"/>
  <cols>
    <col min="1" max="1" width="58.28515625" style="2" customWidth="1"/>
    <col min="2" max="2" width="14.28515625" style="139" customWidth="1"/>
    <col min="3" max="3" width="6.42578125" style="2" customWidth="1"/>
    <col min="4" max="4" width="5" style="2" customWidth="1"/>
    <col min="5" max="5" width="6" style="2" customWidth="1"/>
    <col min="6" max="6" width="10.140625" style="2" customWidth="1"/>
    <col min="7" max="7" width="10.28515625" style="2" customWidth="1"/>
    <col min="8" max="8" width="12" style="2" customWidth="1"/>
    <col min="9" max="245" width="9.140625" style="2" customWidth="1"/>
    <col min="246" max="16384" width="9.140625" style="2"/>
  </cols>
  <sheetData>
    <row r="1" spans="1:9">
      <c r="A1" s="116"/>
      <c r="B1" s="141"/>
      <c r="C1" s="116"/>
      <c r="D1" s="116"/>
      <c r="E1" s="335" t="s">
        <v>131</v>
      </c>
      <c r="F1" s="335"/>
      <c r="G1" s="335"/>
      <c r="H1" s="335"/>
    </row>
    <row r="2" spans="1:9" ht="39.75" customHeight="1">
      <c r="A2" s="116"/>
      <c r="B2" s="141"/>
      <c r="C2" s="193"/>
      <c r="D2" s="194"/>
      <c r="E2" s="194"/>
      <c r="F2" s="337" t="s">
        <v>186</v>
      </c>
      <c r="G2" s="347"/>
      <c r="H2" s="347"/>
    </row>
    <row r="3" spans="1:9">
      <c r="A3" s="116"/>
      <c r="B3" s="141"/>
      <c r="C3" s="116"/>
      <c r="D3" s="334" t="s">
        <v>265</v>
      </c>
      <c r="E3" s="335"/>
      <c r="F3" s="335"/>
      <c r="G3" s="335"/>
      <c r="H3" s="335"/>
    </row>
    <row r="4" spans="1:9">
      <c r="A4" s="116"/>
      <c r="B4" s="141"/>
      <c r="C4" s="116"/>
      <c r="D4" s="116"/>
      <c r="E4" s="116"/>
      <c r="F4" s="116"/>
      <c r="G4" s="116"/>
      <c r="H4" s="116"/>
    </row>
    <row r="5" spans="1:9" ht="50.25" customHeight="1">
      <c r="A5" s="336" t="s">
        <v>182</v>
      </c>
      <c r="B5" s="343"/>
      <c r="C5" s="343"/>
      <c r="D5" s="343"/>
      <c r="E5" s="343"/>
      <c r="F5" s="343"/>
      <c r="G5" s="343"/>
      <c r="H5" s="343"/>
    </row>
    <row r="6" spans="1:9" ht="21.75" customHeight="1">
      <c r="A6" s="140"/>
      <c r="B6" s="117"/>
      <c r="C6" s="140"/>
      <c r="D6" s="140"/>
      <c r="E6" s="140"/>
      <c r="F6" s="140"/>
      <c r="G6" s="140"/>
      <c r="H6" s="220" t="s">
        <v>132</v>
      </c>
    </row>
    <row r="7" spans="1:9" ht="21.75" customHeight="1">
      <c r="A7" s="348" t="s">
        <v>0</v>
      </c>
      <c r="B7" s="348" t="s">
        <v>3</v>
      </c>
      <c r="C7" s="348" t="s">
        <v>4</v>
      </c>
      <c r="D7" s="348" t="s">
        <v>1</v>
      </c>
      <c r="E7" s="348" t="s">
        <v>2</v>
      </c>
      <c r="F7" s="344" t="s">
        <v>5</v>
      </c>
      <c r="G7" s="345"/>
      <c r="H7" s="346"/>
    </row>
    <row r="8" spans="1:9" ht="21.75" customHeight="1">
      <c r="A8" s="349"/>
      <c r="B8" s="350"/>
      <c r="C8" s="350"/>
      <c r="D8" s="350"/>
      <c r="E8" s="350"/>
      <c r="F8" s="219" t="s">
        <v>176</v>
      </c>
      <c r="G8" s="219" t="s">
        <v>170</v>
      </c>
      <c r="H8" s="219" t="s">
        <v>172</v>
      </c>
    </row>
    <row r="9" spans="1:9" s="124" customFormat="1" ht="80.25" customHeight="1">
      <c r="A9" s="265" t="s">
        <v>241</v>
      </c>
      <c r="B9" s="6" t="s">
        <v>47</v>
      </c>
      <c r="C9" s="129" t="s">
        <v>7</v>
      </c>
      <c r="D9" s="130"/>
      <c r="E9" s="131"/>
      <c r="F9" s="243">
        <f>F10</f>
        <v>288.60000000000002</v>
      </c>
      <c r="G9" s="243">
        <f>G10</f>
        <v>250</v>
      </c>
      <c r="H9" s="132">
        <f>H10</f>
        <v>250</v>
      </c>
      <c r="I9" s="123"/>
    </row>
    <row r="10" spans="1:9" s="124" customFormat="1" ht="62.25" customHeight="1">
      <c r="A10" s="136" t="s">
        <v>48</v>
      </c>
      <c r="B10" s="6" t="s">
        <v>49</v>
      </c>
      <c r="C10" s="129" t="s">
        <v>7</v>
      </c>
      <c r="D10" s="130"/>
      <c r="E10" s="131"/>
      <c r="F10" s="243">
        <f t="shared" ref="F10:H11" si="0">F11</f>
        <v>288.60000000000002</v>
      </c>
      <c r="G10" s="243">
        <f t="shared" si="0"/>
        <v>250</v>
      </c>
      <c r="H10" s="132">
        <f t="shared" si="0"/>
        <v>250</v>
      </c>
      <c r="I10" s="123"/>
    </row>
    <row r="11" spans="1:9" s="124" customFormat="1" ht="30" customHeight="1">
      <c r="A11" s="223" t="s">
        <v>160</v>
      </c>
      <c r="B11" s="13" t="s">
        <v>49</v>
      </c>
      <c r="C11" s="119">
        <v>200</v>
      </c>
      <c r="D11" s="120"/>
      <c r="E11" s="121"/>
      <c r="F11" s="244">
        <f t="shared" si="0"/>
        <v>288.60000000000002</v>
      </c>
      <c r="G11" s="244">
        <f t="shared" si="0"/>
        <v>250</v>
      </c>
      <c r="H11" s="122">
        <f t="shared" si="0"/>
        <v>250</v>
      </c>
      <c r="I11" s="123"/>
    </row>
    <row r="12" spans="1:9" s="124" customFormat="1" ht="30" customHeight="1">
      <c r="A12" s="223" t="s">
        <v>18</v>
      </c>
      <c r="B12" s="25" t="s">
        <v>49</v>
      </c>
      <c r="C12" s="125">
        <v>240</v>
      </c>
      <c r="D12" s="126">
        <v>3</v>
      </c>
      <c r="E12" s="127">
        <v>9</v>
      </c>
      <c r="F12" s="245">
        <v>288.60000000000002</v>
      </c>
      <c r="G12" s="245">
        <v>250</v>
      </c>
      <c r="H12" s="128">
        <v>250</v>
      </c>
      <c r="I12" s="123"/>
    </row>
    <row r="13" spans="1:9" s="134" customFormat="1" ht="30" customHeight="1">
      <c r="A13" s="136" t="s">
        <v>242</v>
      </c>
      <c r="B13" s="19" t="s">
        <v>63</v>
      </c>
      <c r="C13" s="20"/>
      <c r="D13" s="17"/>
      <c r="E13" s="18"/>
      <c r="F13" s="246">
        <f t="shared" ref="F13:H16" si="1">F14</f>
        <v>7709.3</v>
      </c>
      <c r="G13" s="246">
        <f t="shared" si="1"/>
        <v>5979.2</v>
      </c>
      <c r="H13" s="21">
        <f t="shared" si="1"/>
        <v>4266.5</v>
      </c>
      <c r="I13" s="133"/>
    </row>
    <row r="14" spans="1:9" s="134" customFormat="1" ht="50.25" customHeight="1">
      <c r="A14" s="136" t="s">
        <v>198</v>
      </c>
      <c r="B14" s="19" t="s">
        <v>64</v>
      </c>
      <c r="C14" s="20"/>
      <c r="D14" s="17"/>
      <c r="E14" s="18"/>
      <c r="F14" s="246">
        <f t="shared" si="1"/>
        <v>7709.3</v>
      </c>
      <c r="G14" s="246">
        <f t="shared" si="1"/>
        <v>5979.2</v>
      </c>
      <c r="H14" s="21">
        <f t="shared" si="1"/>
        <v>4266.5</v>
      </c>
      <c r="I14" s="133"/>
    </row>
    <row r="15" spans="1:9" s="134" customFormat="1" ht="48" customHeight="1">
      <c r="A15" s="136" t="s">
        <v>188</v>
      </c>
      <c r="B15" s="6" t="s">
        <v>65</v>
      </c>
      <c r="C15" s="20"/>
      <c r="D15" s="4"/>
      <c r="E15" s="5"/>
      <c r="F15" s="247">
        <f>F16+F18</f>
        <v>7709.3</v>
      </c>
      <c r="G15" s="247">
        <f t="shared" si="1"/>
        <v>5979.2</v>
      </c>
      <c r="H15" s="8">
        <f t="shared" si="1"/>
        <v>4266.5</v>
      </c>
      <c r="I15" s="133"/>
    </row>
    <row r="16" spans="1:9" ht="30" customHeight="1">
      <c r="A16" s="223" t="s">
        <v>160</v>
      </c>
      <c r="B16" s="13" t="s">
        <v>65</v>
      </c>
      <c r="C16" s="14">
        <v>200</v>
      </c>
      <c r="D16" s="11"/>
      <c r="E16" s="12"/>
      <c r="F16" s="248">
        <f t="shared" si="1"/>
        <v>4351.1000000000004</v>
      </c>
      <c r="G16" s="248">
        <f t="shared" si="1"/>
        <v>5979.2</v>
      </c>
      <c r="H16" s="15">
        <f t="shared" si="1"/>
        <v>4266.5</v>
      </c>
      <c r="I16" s="9"/>
    </row>
    <row r="17" spans="1:9" ht="30" customHeight="1">
      <c r="A17" s="223" t="s">
        <v>18</v>
      </c>
      <c r="B17" s="13" t="s">
        <v>65</v>
      </c>
      <c r="C17" s="14">
        <v>240</v>
      </c>
      <c r="D17" s="11">
        <v>4</v>
      </c>
      <c r="E17" s="12">
        <v>9</v>
      </c>
      <c r="F17" s="205">
        <v>4351.1000000000004</v>
      </c>
      <c r="G17" s="248">
        <v>5979.2</v>
      </c>
      <c r="H17" s="15">
        <v>4266.5</v>
      </c>
      <c r="I17" s="9"/>
    </row>
    <row r="18" spans="1:9" ht="30" customHeight="1">
      <c r="A18" s="223" t="s">
        <v>197</v>
      </c>
      <c r="B18" s="13" t="s">
        <v>65</v>
      </c>
      <c r="C18" s="14">
        <v>400</v>
      </c>
      <c r="D18" s="11"/>
      <c r="E18" s="12"/>
      <c r="F18" s="248">
        <f>F19</f>
        <v>3358.2</v>
      </c>
      <c r="G18" s="248">
        <f>G19</f>
        <v>0</v>
      </c>
      <c r="H18" s="15">
        <f>H19</f>
        <v>0</v>
      </c>
      <c r="I18" s="9"/>
    </row>
    <row r="19" spans="1:9" ht="16.5" customHeight="1">
      <c r="A19" s="223" t="s">
        <v>193</v>
      </c>
      <c r="B19" s="13" t="s">
        <v>65</v>
      </c>
      <c r="C19" s="14">
        <v>410</v>
      </c>
      <c r="D19" s="11">
        <v>4</v>
      </c>
      <c r="E19" s="12">
        <v>9</v>
      </c>
      <c r="F19" s="248">
        <v>3358.2</v>
      </c>
      <c r="G19" s="248">
        <v>0</v>
      </c>
      <c r="H19" s="15">
        <v>0</v>
      </c>
      <c r="I19" s="9"/>
    </row>
    <row r="20" spans="1:9" s="134" customFormat="1" ht="34.5" hidden="1" customHeight="1">
      <c r="A20" s="163" t="s">
        <v>164</v>
      </c>
      <c r="B20" s="6" t="s">
        <v>66</v>
      </c>
      <c r="C20" s="7"/>
      <c r="D20" s="4"/>
      <c r="E20" s="5"/>
      <c r="F20" s="247">
        <f t="shared" ref="F20:H22" si="2">F21</f>
        <v>0</v>
      </c>
      <c r="G20" s="247">
        <f t="shared" si="2"/>
        <v>0</v>
      </c>
      <c r="H20" s="8">
        <f t="shared" si="2"/>
        <v>0</v>
      </c>
      <c r="I20" s="133"/>
    </row>
    <row r="21" spans="1:9" s="134" customFormat="1" ht="39" hidden="1" customHeight="1">
      <c r="A21" s="163" t="s">
        <v>174</v>
      </c>
      <c r="B21" s="135" t="s">
        <v>67</v>
      </c>
      <c r="C21" s="7"/>
      <c r="D21" s="4"/>
      <c r="E21" s="5"/>
      <c r="F21" s="247">
        <f t="shared" si="2"/>
        <v>0</v>
      </c>
      <c r="G21" s="247">
        <f t="shared" si="2"/>
        <v>0</v>
      </c>
      <c r="H21" s="8">
        <f t="shared" si="2"/>
        <v>0</v>
      </c>
      <c r="I21" s="133"/>
    </row>
    <row r="22" spans="1:9" ht="32.1" hidden="1" customHeight="1">
      <c r="A22" s="223" t="s">
        <v>160</v>
      </c>
      <c r="B22" s="31" t="s">
        <v>67</v>
      </c>
      <c r="C22" s="26">
        <v>200</v>
      </c>
      <c r="D22" s="23"/>
      <c r="E22" s="24"/>
      <c r="F22" s="218">
        <f t="shared" si="2"/>
        <v>0</v>
      </c>
      <c r="G22" s="218">
        <f t="shared" si="2"/>
        <v>0</v>
      </c>
      <c r="H22" s="27">
        <f t="shared" si="2"/>
        <v>0</v>
      </c>
      <c r="I22" s="9"/>
    </row>
    <row r="23" spans="1:9" ht="32.1" hidden="1" customHeight="1">
      <c r="A23" s="223" t="s">
        <v>18</v>
      </c>
      <c r="B23" s="118" t="s">
        <v>67</v>
      </c>
      <c r="C23" s="26">
        <v>240</v>
      </c>
      <c r="D23" s="23">
        <v>4</v>
      </c>
      <c r="E23" s="24">
        <v>9</v>
      </c>
      <c r="F23" s="218"/>
      <c r="G23" s="218"/>
      <c r="H23" s="27"/>
      <c r="I23" s="9"/>
    </row>
    <row r="24" spans="1:9" s="134" customFormat="1" ht="45.75" customHeight="1">
      <c r="A24" s="136" t="s">
        <v>243</v>
      </c>
      <c r="B24" s="6" t="s">
        <v>85</v>
      </c>
      <c r="C24" s="20" t="s">
        <v>7</v>
      </c>
      <c r="D24" s="17"/>
      <c r="E24" s="18"/>
      <c r="F24" s="246">
        <f>F25+F31+F35+F39</f>
        <v>12976.2</v>
      </c>
      <c r="G24" s="246">
        <f>G25+G31+G35+G39</f>
        <v>8158.5</v>
      </c>
      <c r="H24" s="21">
        <f>H25+H31+H35+H39</f>
        <v>9257.9</v>
      </c>
      <c r="I24" s="133"/>
    </row>
    <row r="25" spans="1:9" s="134" customFormat="1" ht="45" customHeight="1">
      <c r="A25" s="136" t="s">
        <v>210</v>
      </c>
      <c r="B25" s="6" t="s">
        <v>86</v>
      </c>
      <c r="C25" s="38"/>
      <c r="D25" s="4"/>
      <c r="E25" s="5"/>
      <c r="F25" s="247">
        <f t="shared" ref="F25:H27" si="3">F26</f>
        <v>3832.2</v>
      </c>
      <c r="G25" s="247">
        <f t="shared" si="3"/>
        <v>3184.9</v>
      </c>
      <c r="H25" s="21">
        <f t="shared" si="3"/>
        <v>2726</v>
      </c>
      <c r="I25" s="133"/>
    </row>
    <row r="26" spans="1:9" s="134" customFormat="1" ht="51" customHeight="1">
      <c r="A26" s="136" t="s">
        <v>211</v>
      </c>
      <c r="B26" s="6" t="s">
        <v>87</v>
      </c>
      <c r="C26" s="20"/>
      <c r="D26" s="17"/>
      <c r="E26" s="18"/>
      <c r="F26" s="246">
        <f>F27+F29</f>
        <v>3832.2</v>
      </c>
      <c r="G26" s="246">
        <f t="shared" si="3"/>
        <v>3184.9</v>
      </c>
      <c r="H26" s="21">
        <f t="shared" si="3"/>
        <v>2726</v>
      </c>
      <c r="I26" s="133"/>
    </row>
    <row r="27" spans="1:9" ht="32.1" customHeight="1">
      <c r="A27" s="223" t="s">
        <v>160</v>
      </c>
      <c r="B27" s="13" t="s">
        <v>87</v>
      </c>
      <c r="C27" s="14">
        <v>200</v>
      </c>
      <c r="D27" s="11"/>
      <c r="E27" s="12"/>
      <c r="F27" s="248">
        <f t="shared" si="3"/>
        <v>3782.2</v>
      </c>
      <c r="G27" s="248">
        <f t="shared" si="3"/>
        <v>3184.9</v>
      </c>
      <c r="H27" s="15">
        <f t="shared" si="3"/>
        <v>2726</v>
      </c>
      <c r="I27" s="9"/>
    </row>
    <row r="28" spans="1:9" ht="32.1" customHeight="1">
      <c r="A28" s="223" t="s">
        <v>18</v>
      </c>
      <c r="B28" s="13" t="s">
        <v>87</v>
      </c>
      <c r="C28" s="14">
        <v>240</v>
      </c>
      <c r="D28" s="23">
        <v>5</v>
      </c>
      <c r="E28" s="24">
        <v>3</v>
      </c>
      <c r="F28" s="204">
        <v>3782.2</v>
      </c>
      <c r="G28" s="248">
        <v>3184.9</v>
      </c>
      <c r="H28" s="15">
        <v>2726</v>
      </c>
      <c r="I28" s="9"/>
    </row>
    <row r="29" spans="1:9" ht="15" customHeight="1">
      <c r="A29" s="223" t="s">
        <v>19</v>
      </c>
      <c r="B29" s="13" t="s">
        <v>87</v>
      </c>
      <c r="C29" s="14">
        <v>800</v>
      </c>
      <c r="D29" s="11"/>
      <c r="E29" s="12"/>
      <c r="F29" s="248">
        <f>F30</f>
        <v>50</v>
      </c>
      <c r="G29" s="248">
        <f>G30</f>
        <v>0</v>
      </c>
      <c r="H29" s="15">
        <f>H30</f>
        <v>0</v>
      </c>
      <c r="I29" s="9"/>
    </row>
    <row r="30" spans="1:9" ht="15" customHeight="1">
      <c r="A30" s="223" t="s">
        <v>20</v>
      </c>
      <c r="B30" s="13" t="s">
        <v>87</v>
      </c>
      <c r="C30" s="14">
        <v>850</v>
      </c>
      <c r="D30" s="11">
        <v>5</v>
      </c>
      <c r="E30" s="12">
        <v>3</v>
      </c>
      <c r="F30" s="248">
        <v>50</v>
      </c>
      <c r="G30" s="248">
        <v>0</v>
      </c>
      <c r="H30" s="15">
        <v>0</v>
      </c>
      <c r="I30" s="9"/>
    </row>
    <row r="31" spans="1:9" s="134" customFormat="1" ht="30" customHeight="1">
      <c r="A31" s="136" t="s">
        <v>212</v>
      </c>
      <c r="B31" s="6" t="s">
        <v>88</v>
      </c>
      <c r="C31" s="20"/>
      <c r="D31" s="4"/>
      <c r="E31" s="5"/>
      <c r="F31" s="247">
        <f t="shared" ref="F31:H33" si="4">F32</f>
        <v>345.9</v>
      </c>
      <c r="G31" s="247">
        <f t="shared" si="4"/>
        <v>300</v>
      </c>
      <c r="H31" s="21">
        <f t="shared" si="4"/>
        <v>400</v>
      </c>
      <c r="I31" s="133"/>
    </row>
    <row r="32" spans="1:9" s="134" customFormat="1" ht="51.75" customHeight="1">
      <c r="A32" s="136" t="s">
        <v>213</v>
      </c>
      <c r="B32" s="6" t="s">
        <v>89</v>
      </c>
      <c r="C32" s="38"/>
      <c r="D32" s="4"/>
      <c r="E32" s="5"/>
      <c r="F32" s="247">
        <f t="shared" si="4"/>
        <v>345.9</v>
      </c>
      <c r="G32" s="247">
        <f t="shared" si="4"/>
        <v>300</v>
      </c>
      <c r="H32" s="21">
        <f t="shared" si="4"/>
        <v>400</v>
      </c>
      <c r="I32" s="133"/>
    </row>
    <row r="33" spans="1:9" ht="32.1" customHeight="1">
      <c r="A33" s="223" t="s">
        <v>160</v>
      </c>
      <c r="B33" s="13" t="s">
        <v>89</v>
      </c>
      <c r="C33" s="26">
        <v>200</v>
      </c>
      <c r="D33" s="11"/>
      <c r="E33" s="12"/>
      <c r="F33" s="248">
        <f t="shared" si="4"/>
        <v>345.9</v>
      </c>
      <c r="G33" s="248">
        <f t="shared" si="4"/>
        <v>300</v>
      </c>
      <c r="H33" s="27">
        <f t="shared" si="4"/>
        <v>400</v>
      </c>
      <c r="I33" s="9"/>
    </row>
    <row r="34" spans="1:9" ht="32.1" customHeight="1">
      <c r="A34" s="223" t="s">
        <v>18</v>
      </c>
      <c r="B34" s="13" t="s">
        <v>89</v>
      </c>
      <c r="C34" s="14">
        <v>240</v>
      </c>
      <c r="D34" s="11">
        <v>5</v>
      </c>
      <c r="E34" s="12">
        <v>3</v>
      </c>
      <c r="F34" s="248">
        <v>345.9</v>
      </c>
      <c r="G34" s="248">
        <v>300</v>
      </c>
      <c r="H34" s="27">
        <v>400</v>
      </c>
      <c r="I34" s="9"/>
    </row>
    <row r="35" spans="1:9" s="134" customFormat="1" ht="48" customHeight="1">
      <c r="A35" s="136" t="s">
        <v>214</v>
      </c>
      <c r="B35" s="6" t="s">
        <v>90</v>
      </c>
      <c r="C35" s="20"/>
      <c r="D35" s="4"/>
      <c r="E35" s="5"/>
      <c r="F35" s="247">
        <f t="shared" ref="F35:H37" si="5">F36</f>
        <v>2644</v>
      </c>
      <c r="G35" s="247">
        <f t="shared" si="5"/>
        <v>1500</v>
      </c>
      <c r="H35" s="21">
        <f t="shared" si="5"/>
        <v>1400</v>
      </c>
      <c r="I35" s="133"/>
    </row>
    <row r="36" spans="1:9" s="134" customFormat="1" ht="63.95" customHeight="1">
      <c r="A36" s="136" t="s">
        <v>215</v>
      </c>
      <c r="B36" s="6" t="s">
        <v>91</v>
      </c>
      <c r="C36" s="20"/>
      <c r="D36" s="4"/>
      <c r="E36" s="5"/>
      <c r="F36" s="247">
        <f t="shared" si="5"/>
        <v>2644</v>
      </c>
      <c r="G36" s="247">
        <f t="shared" si="5"/>
        <v>1500</v>
      </c>
      <c r="H36" s="21">
        <f t="shared" si="5"/>
        <v>1400</v>
      </c>
      <c r="I36" s="133"/>
    </row>
    <row r="37" spans="1:9" ht="32.1" customHeight="1">
      <c r="A37" s="223" t="s">
        <v>160</v>
      </c>
      <c r="B37" s="13" t="s">
        <v>91</v>
      </c>
      <c r="C37" s="32">
        <v>200</v>
      </c>
      <c r="D37" s="11"/>
      <c r="E37" s="12"/>
      <c r="F37" s="248">
        <f t="shared" si="5"/>
        <v>2644</v>
      </c>
      <c r="G37" s="248">
        <f t="shared" si="5"/>
        <v>1500</v>
      </c>
      <c r="H37" s="27">
        <f t="shared" si="5"/>
        <v>1400</v>
      </c>
      <c r="I37" s="9"/>
    </row>
    <row r="38" spans="1:9" ht="32.1" customHeight="1">
      <c r="A38" s="223" t="s">
        <v>18</v>
      </c>
      <c r="B38" s="13" t="s">
        <v>91</v>
      </c>
      <c r="C38" s="26">
        <v>240</v>
      </c>
      <c r="D38" s="11">
        <v>5</v>
      </c>
      <c r="E38" s="12">
        <v>3</v>
      </c>
      <c r="F38" s="248">
        <v>2644</v>
      </c>
      <c r="G38" s="248">
        <v>1500</v>
      </c>
      <c r="H38" s="27">
        <v>1400</v>
      </c>
      <c r="I38" s="9"/>
    </row>
    <row r="39" spans="1:9" s="134" customFormat="1" ht="48" customHeight="1">
      <c r="A39" s="136" t="s">
        <v>199</v>
      </c>
      <c r="B39" s="6" t="s">
        <v>92</v>
      </c>
      <c r="C39" s="20"/>
      <c r="D39" s="4"/>
      <c r="E39" s="5"/>
      <c r="F39" s="247">
        <f t="shared" ref="F39:H41" si="6">F40</f>
        <v>6154.1</v>
      </c>
      <c r="G39" s="247">
        <f t="shared" si="6"/>
        <v>3173.6</v>
      </c>
      <c r="H39" s="21">
        <f t="shared" si="6"/>
        <v>4731.8999999999996</v>
      </c>
      <c r="I39" s="133"/>
    </row>
    <row r="40" spans="1:9" s="134" customFormat="1" ht="64.5" customHeight="1">
      <c r="A40" s="136" t="s">
        <v>216</v>
      </c>
      <c r="B40" s="6" t="s">
        <v>93</v>
      </c>
      <c r="C40" s="20"/>
      <c r="D40" s="4"/>
      <c r="E40" s="5"/>
      <c r="F40" s="247">
        <f t="shared" si="6"/>
        <v>6154.1</v>
      </c>
      <c r="G40" s="247">
        <f t="shared" si="6"/>
        <v>3173.6</v>
      </c>
      <c r="H40" s="21">
        <f t="shared" si="6"/>
        <v>4731.8999999999996</v>
      </c>
      <c r="I40" s="133"/>
    </row>
    <row r="41" spans="1:9" ht="32.1" customHeight="1">
      <c r="A41" s="223" t="s">
        <v>160</v>
      </c>
      <c r="B41" s="13" t="s">
        <v>93</v>
      </c>
      <c r="C41" s="26">
        <v>200</v>
      </c>
      <c r="D41" s="11"/>
      <c r="E41" s="12"/>
      <c r="F41" s="248">
        <f t="shared" si="6"/>
        <v>6154.1</v>
      </c>
      <c r="G41" s="248">
        <f t="shared" si="6"/>
        <v>3173.6</v>
      </c>
      <c r="H41" s="27">
        <f t="shared" si="6"/>
        <v>4731.8999999999996</v>
      </c>
      <c r="I41" s="9"/>
    </row>
    <row r="42" spans="1:9" ht="32.1" customHeight="1">
      <c r="A42" s="223" t="s">
        <v>18</v>
      </c>
      <c r="B42" s="13" t="s">
        <v>93</v>
      </c>
      <c r="C42" s="26">
        <v>240</v>
      </c>
      <c r="D42" s="11">
        <v>5</v>
      </c>
      <c r="E42" s="12">
        <v>3</v>
      </c>
      <c r="F42" s="248">
        <v>6154.1</v>
      </c>
      <c r="G42" s="248">
        <v>3173.6</v>
      </c>
      <c r="H42" s="27">
        <v>4731.8999999999996</v>
      </c>
      <c r="I42" s="9"/>
    </row>
    <row r="43" spans="1:9" s="134" customFormat="1" ht="51" customHeight="1">
      <c r="A43" s="136" t="s">
        <v>244</v>
      </c>
      <c r="B43" s="6" t="s">
        <v>104</v>
      </c>
      <c r="C43" s="7" t="s">
        <v>7</v>
      </c>
      <c r="D43" s="4"/>
      <c r="E43" s="5"/>
      <c r="F43" s="247">
        <f>F44+F47+F54</f>
        <v>9422.9000000000015</v>
      </c>
      <c r="G43" s="247">
        <f t="shared" ref="G43:H43" si="7">G44+G47+G54</f>
        <v>9083.7999999999993</v>
      </c>
      <c r="H43" s="21">
        <f t="shared" si="7"/>
        <v>9287</v>
      </c>
      <c r="I43" s="133"/>
    </row>
    <row r="44" spans="1:9" s="134" customFormat="1" ht="80.25" customHeight="1">
      <c r="A44" s="136" t="s">
        <v>262</v>
      </c>
      <c r="B44" s="6" t="s">
        <v>105</v>
      </c>
      <c r="C44" s="20"/>
      <c r="D44" s="4"/>
      <c r="E44" s="5"/>
      <c r="F44" s="247">
        <f t="shared" ref="F44:H45" si="8">F45</f>
        <v>700</v>
      </c>
      <c r="G44" s="247">
        <f t="shared" si="8"/>
        <v>0</v>
      </c>
      <c r="H44" s="21">
        <f t="shared" si="8"/>
        <v>0</v>
      </c>
      <c r="I44" s="133"/>
    </row>
    <row r="45" spans="1:9" ht="32.1" customHeight="1">
      <c r="A45" s="223" t="s">
        <v>160</v>
      </c>
      <c r="B45" s="13" t="s">
        <v>105</v>
      </c>
      <c r="C45" s="86">
        <v>200</v>
      </c>
      <c r="D45" s="70"/>
      <c r="E45" s="71"/>
      <c r="F45" s="249">
        <f t="shared" si="8"/>
        <v>700</v>
      </c>
      <c r="G45" s="249">
        <f t="shared" si="8"/>
        <v>0</v>
      </c>
      <c r="H45" s="82">
        <f t="shared" si="8"/>
        <v>0</v>
      </c>
      <c r="I45" s="9"/>
    </row>
    <row r="46" spans="1:9" ht="32.1" customHeight="1">
      <c r="A46" s="224" t="s">
        <v>18</v>
      </c>
      <c r="B46" s="13" t="s">
        <v>105</v>
      </c>
      <c r="C46" s="81">
        <v>240</v>
      </c>
      <c r="D46" s="70">
        <v>8</v>
      </c>
      <c r="E46" s="71">
        <v>1</v>
      </c>
      <c r="F46" s="249">
        <v>700</v>
      </c>
      <c r="G46" s="249">
        <v>0</v>
      </c>
      <c r="H46" s="82">
        <v>0</v>
      </c>
      <c r="I46" s="9"/>
    </row>
    <row r="47" spans="1:9" s="134" customFormat="1" ht="47.25" customHeight="1">
      <c r="A47" s="136" t="s">
        <v>217</v>
      </c>
      <c r="B47" s="6" t="s">
        <v>106</v>
      </c>
      <c r="C47" s="7"/>
      <c r="D47" s="4"/>
      <c r="E47" s="5"/>
      <c r="F47" s="247">
        <f>F48+F50+F52</f>
        <v>8488.7000000000007</v>
      </c>
      <c r="G47" s="247">
        <f>G48+G50+G52</f>
        <v>9083.7999999999993</v>
      </c>
      <c r="H47" s="21">
        <f>H48+H50+H52</f>
        <v>9287</v>
      </c>
      <c r="I47" s="133"/>
    </row>
    <row r="48" spans="1:9" ht="66.75" customHeight="1">
      <c r="A48" s="223" t="s">
        <v>13</v>
      </c>
      <c r="B48" s="13" t="s">
        <v>106</v>
      </c>
      <c r="C48" s="77">
        <v>100</v>
      </c>
      <c r="D48" s="70"/>
      <c r="E48" s="71"/>
      <c r="F48" s="249">
        <f>F49</f>
        <v>5276.3</v>
      </c>
      <c r="G48" s="249">
        <f>G49</f>
        <v>5287</v>
      </c>
      <c r="H48" s="82">
        <f>H49</f>
        <v>5287</v>
      </c>
      <c r="I48" s="9"/>
    </row>
    <row r="49" spans="1:9" ht="15.95" customHeight="1">
      <c r="A49" s="228" t="s">
        <v>107</v>
      </c>
      <c r="B49" s="13" t="s">
        <v>106</v>
      </c>
      <c r="C49" s="81">
        <v>110</v>
      </c>
      <c r="D49" s="70">
        <v>8</v>
      </c>
      <c r="E49" s="71">
        <v>1</v>
      </c>
      <c r="F49" s="249">
        <v>5276.3</v>
      </c>
      <c r="G49" s="249">
        <v>5287</v>
      </c>
      <c r="H49" s="82">
        <v>5287</v>
      </c>
      <c r="I49" s="9"/>
    </row>
    <row r="50" spans="1:9" ht="32.1" customHeight="1">
      <c r="A50" s="223" t="s">
        <v>160</v>
      </c>
      <c r="B50" s="13" t="s">
        <v>106</v>
      </c>
      <c r="C50" s="81">
        <v>200</v>
      </c>
      <c r="D50" s="80"/>
      <c r="E50" s="80"/>
      <c r="F50" s="250">
        <f>F51</f>
        <v>3142.4</v>
      </c>
      <c r="G50" s="250">
        <f>G51</f>
        <v>3746.8</v>
      </c>
      <c r="H50" s="82">
        <f>H51</f>
        <v>3950</v>
      </c>
      <c r="I50" s="9"/>
    </row>
    <row r="51" spans="1:9" ht="32.1" customHeight="1">
      <c r="A51" s="224" t="s">
        <v>18</v>
      </c>
      <c r="B51" s="13" t="s">
        <v>106</v>
      </c>
      <c r="C51" s="81">
        <v>240</v>
      </c>
      <c r="D51" s="80">
        <v>8</v>
      </c>
      <c r="E51" s="80">
        <v>1</v>
      </c>
      <c r="F51" s="250">
        <v>3142.4</v>
      </c>
      <c r="G51" s="250">
        <v>3746.8</v>
      </c>
      <c r="H51" s="82">
        <v>3950</v>
      </c>
      <c r="I51" s="9"/>
    </row>
    <row r="52" spans="1:9" ht="15.95" customHeight="1">
      <c r="A52" s="223" t="s">
        <v>19</v>
      </c>
      <c r="B52" s="41" t="s">
        <v>106</v>
      </c>
      <c r="C52" s="81">
        <v>800</v>
      </c>
      <c r="D52" s="80"/>
      <c r="E52" s="80"/>
      <c r="F52" s="250">
        <f>F53</f>
        <v>70</v>
      </c>
      <c r="G52" s="250">
        <f>G53</f>
        <v>50</v>
      </c>
      <c r="H52" s="82">
        <f>H53</f>
        <v>50</v>
      </c>
      <c r="I52" s="9"/>
    </row>
    <row r="53" spans="1:9" ht="15.95" customHeight="1">
      <c r="A53" s="223" t="s">
        <v>20</v>
      </c>
      <c r="B53" s="41" t="s">
        <v>106</v>
      </c>
      <c r="C53" s="81">
        <v>850</v>
      </c>
      <c r="D53" s="80">
        <v>8</v>
      </c>
      <c r="E53" s="80">
        <v>1</v>
      </c>
      <c r="F53" s="250">
        <v>70</v>
      </c>
      <c r="G53" s="250">
        <v>50</v>
      </c>
      <c r="H53" s="82">
        <v>50</v>
      </c>
      <c r="I53" s="9"/>
    </row>
    <row r="54" spans="1:9" s="134" customFormat="1" ht="49.5" customHeight="1">
      <c r="A54" s="267" t="s">
        <v>177</v>
      </c>
      <c r="B54" s="66" t="s">
        <v>108</v>
      </c>
      <c r="C54" s="20"/>
      <c r="D54" s="18"/>
      <c r="E54" s="18"/>
      <c r="F54" s="246">
        <f>F56+F58</f>
        <v>234.2</v>
      </c>
      <c r="G54" s="246">
        <f>G56+G58</f>
        <v>0</v>
      </c>
      <c r="H54" s="21">
        <f>H56+H58</f>
        <v>0</v>
      </c>
      <c r="I54" s="133"/>
    </row>
    <row r="55" spans="1:9" ht="63.95" customHeight="1">
      <c r="A55" s="223" t="s">
        <v>13</v>
      </c>
      <c r="B55" s="41" t="s">
        <v>108</v>
      </c>
      <c r="C55" s="81">
        <v>100</v>
      </c>
      <c r="D55" s="80"/>
      <c r="E55" s="71"/>
      <c r="F55" s="249">
        <f>F56</f>
        <v>234.2</v>
      </c>
      <c r="G55" s="249">
        <f>G56</f>
        <v>0</v>
      </c>
      <c r="H55" s="82">
        <f>H56</f>
        <v>0</v>
      </c>
      <c r="I55" s="9"/>
    </row>
    <row r="56" spans="1:9" ht="15.95" customHeight="1">
      <c r="A56" s="228" t="s">
        <v>107</v>
      </c>
      <c r="B56" s="41" t="s">
        <v>108</v>
      </c>
      <c r="C56" s="81">
        <v>110</v>
      </c>
      <c r="D56" s="80">
        <v>8</v>
      </c>
      <c r="E56" s="80">
        <v>1</v>
      </c>
      <c r="F56" s="250">
        <v>234.2</v>
      </c>
      <c r="G56" s="250">
        <v>0</v>
      </c>
      <c r="H56" s="82">
        <v>0</v>
      </c>
      <c r="I56" s="9"/>
    </row>
    <row r="57" spans="1:9" ht="32.1" hidden="1" customHeight="1">
      <c r="A57" s="223" t="s">
        <v>160</v>
      </c>
      <c r="B57" s="41" t="s">
        <v>108</v>
      </c>
      <c r="C57" s="81">
        <v>200</v>
      </c>
      <c r="D57" s="80"/>
      <c r="E57" s="71"/>
      <c r="F57" s="249">
        <f>F58</f>
        <v>0</v>
      </c>
      <c r="G57" s="249">
        <f>G58</f>
        <v>0</v>
      </c>
      <c r="H57" s="82">
        <f>H58</f>
        <v>0</v>
      </c>
      <c r="I57" s="9"/>
    </row>
    <row r="58" spans="1:9" ht="32.1" hidden="1" customHeight="1">
      <c r="A58" s="224" t="s">
        <v>18</v>
      </c>
      <c r="B58" s="41" t="s">
        <v>108</v>
      </c>
      <c r="C58" s="81">
        <v>240</v>
      </c>
      <c r="D58" s="80">
        <v>8</v>
      </c>
      <c r="E58" s="71">
        <v>1</v>
      </c>
      <c r="F58" s="249"/>
      <c r="G58" s="249"/>
      <c r="H58" s="82"/>
      <c r="I58" s="9"/>
    </row>
    <row r="59" spans="1:9" ht="75" hidden="1" customHeight="1">
      <c r="A59" s="163" t="s">
        <v>178</v>
      </c>
      <c r="B59" s="66" t="s">
        <v>162</v>
      </c>
      <c r="C59" s="81"/>
      <c r="D59" s="80"/>
      <c r="E59" s="80"/>
      <c r="F59" s="250">
        <f>F60+F62</f>
        <v>0</v>
      </c>
      <c r="G59" s="250">
        <f>G60+G62</f>
        <v>0</v>
      </c>
      <c r="H59" s="21">
        <f>H60+H62</f>
        <v>0</v>
      </c>
      <c r="I59" s="9"/>
    </row>
    <row r="60" spans="1:9" ht="66" hidden="1" customHeight="1">
      <c r="A60" s="223" t="s">
        <v>13</v>
      </c>
      <c r="B60" s="41" t="s">
        <v>162</v>
      </c>
      <c r="C60" s="81">
        <v>100</v>
      </c>
      <c r="D60" s="80"/>
      <c r="E60" s="80"/>
      <c r="F60" s="250">
        <f>F61</f>
        <v>0</v>
      </c>
      <c r="G60" s="250">
        <f>G61</f>
        <v>0</v>
      </c>
      <c r="H60" s="82">
        <f>H61</f>
        <v>0</v>
      </c>
      <c r="I60" s="9"/>
    </row>
    <row r="61" spans="1:9" ht="15.95" hidden="1" customHeight="1">
      <c r="A61" s="228" t="s">
        <v>107</v>
      </c>
      <c r="B61" s="41" t="s">
        <v>162</v>
      </c>
      <c r="C61" s="81">
        <v>110</v>
      </c>
      <c r="D61" s="80">
        <v>8</v>
      </c>
      <c r="E61" s="80">
        <v>1</v>
      </c>
      <c r="F61" s="250"/>
      <c r="G61" s="250"/>
      <c r="H61" s="82"/>
      <c r="I61" s="9"/>
    </row>
    <row r="62" spans="1:9" ht="30" hidden="1" customHeight="1">
      <c r="A62" s="223" t="s">
        <v>160</v>
      </c>
      <c r="B62" s="41" t="s">
        <v>162</v>
      </c>
      <c r="C62" s="81">
        <v>200</v>
      </c>
      <c r="D62" s="80"/>
      <c r="E62" s="80"/>
      <c r="F62" s="250">
        <f>F63</f>
        <v>0</v>
      </c>
      <c r="G62" s="250">
        <f>G63</f>
        <v>0</v>
      </c>
      <c r="H62" s="82">
        <f>H63</f>
        <v>0</v>
      </c>
      <c r="I62" s="9"/>
    </row>
    <row r="63" spans="1:9" ht="30" hidden="1" customHeight="1">
      <c r="A63" s="224" t="s">
        <v>18</v>
      </c>
      <c r="B63" s="41" t="s">
        <v>162</v>
      </c>
      <c r="C63" s="81">
        <v>240</v>
      </c>
      <c r="D63" s="80">
        <v>8</v>
      </c>
      <c r="E63" s="80">
        <v>1</v>
      </c>
      <c r="F63" s="250"/>
      <c r="G63" s="250"/>
      <c r="H63" s="82"/>
      <c r="I63" s="9"/>
    </row>
    <row r="64" spans="1:9" s="134" customFormat="1" ht="45.75" customHeight="1">
      <c r="A64" s="266" t="s">
        <v>245</v>
      </c>
      <c r="B64" s="221" t="s">
        <v>120</v>
      </c>
      <c r="C64" s="38" t="s">
        <v>7</v>
      </c>
      <c r="D64" s="35"/>
      <c r="E64" s="36"/>
      <c r="F64" s="251">
        <f t="shared" ref="F64:H66" si="9">F65</f>
        <v>2106</v>
      </c>
      <c r="G64" s="251">
        <f t="shared" si="9"/>
        <v>1000</v>
      </c>
      <c r="H64" s="222">
        <f t="shared" si="9"/>
        <v>1167.5</v>
      </c>
      <c r="I64" s="133"/>
    </row>
    <row r="65" spans="1:9" s="134" customFormat="1" ht="42" customHeight="1">
      <c r="A65" s="136" t="s">
        <v>209</v>
      </c>
      <c r="B65" s="6" t="s">
        <v>121</v>
      </c>
      <c r="C65" s="7"/>
      <c r="D65" s="4"/>
      <c r="E65" s="5"/>
      <c r="F65" s="247">
        <f t="shared" si="9"/>
        <v>2106</v>
      </c>
      <c r="G65" s="247">
        <f t="shared" si="9"/>
        <v>1000</v>
      </c>
      <c r="H65" s="21">
        <f t="shared" si="9"/>
        <v>1167.5</v>
      </c>
      <c r="I65" s="133"/>
    </row>
    <row r="66" spans="1:9" ht="30" customHeight="1">
      <c r="A66" s="223" t="s">
        <v>160</v>
      </c>
      <c r="B66" s="13" t="s">
        <v>121</v>
      </c>
      <c r="C66" s="81">
        <v>200</v>
      </c>
      <c r="D66" s="70"/>
      <c r="E66" s="71"/>
      <c r="F66" s="249">
        <f t="shared" si="9"/>
        <v>2106</v>
      </c>
      <c r="G66" s="249">
        <f t="shared" si="9"/>
        <v>1000</v>
      </c>
      <c r="H66" s="82">
        <f t="shared" si="9"/>
        <v>1167.5</v>
      </c>
      <c r="I66" s="9"/>
    </row>
    <row r="67" spans="1:9" ht="30" customHeight="1">
      <c r="A67" s="223" t="s">
        <v>18</v>
      </c>
      <c r="B67" s="118" t="s">
        <v>121</v>
      </c>
      <c r="C67" s="26">
        <v>240</v>
      </c>
      <c r="D67" s="80">
        <v>11</v>
      </c>
      <c r="E67" s="80">
        <v>5</v>
      </c>
      <c r="F67" s="250">
        <v>2106</v>
      </c>
      <c r="G67" s="250">
        <v>1000</v>
      </c>
      <c r="H67" s="27">
        <v>1167.5</v>
      </c>
      <c r="I67" s="9"/>
    </row>
    <row r="68" spans="1:9" s="134" customFormat="1" ht="30" hidden="1" customHeight="1">
      <c r="A68" s="163" t="s">
        <v>171</v>
      </c>
      <c r="B68" s="6" t="s">
        <v>98</v>
      </c>
      <c r="C68" s="7"/>
      <c r="D68" s="4"/>
      <c r="E68" s="5"/>
      <c r="F68" s="247">
        <f t="shared" ref="F68:H70" si="10">F69</f>
        <v>0</v>
      </c>
      <c r="G68" s="247">
        <f t="shared" si="10"/>
        <v>0</v>
      </c>
      <c r="H68" s="21">
        <f t="shared" si="10"/>
        <v>0</v>
      </c>
      <c r="I68" s="133"/>
    </row>
    <row r="69" spans="1:9" s="134" customFormat="1" ht="30" hidden="1" customHeight="1">
      <c r="A69" s="163" t="s">
        <v>168</v>
      </c>
      <c r="B69" s="6" t="s">
        <v>99</v>
      </c>
      <c r="C69" s="7"/>
      <c r="D69" s="4"/>
      <c r="E69" s="5"/>
      <c r="F69" s="247">
        <f t="shared" si="10"/>
        <v>0</v>
      </c>
      <c r="G69" s="247">
        <f t="shared" si="10"/>
        <v>0</v>
      </c>
      <c r="H69" s="21">
        <f t="shared" si="10"/>
        <v>0</v>
      </c>
      <c r="I69" s="133"/>
    </row>
    <row r="70" spans="1:9" ht="32.1" hidden="1" customHeight="1">
      <c r="A70" s="223" t="s">
        <v>160</v>
      </c>
      <c r="B70" s="13" t="s">
        <v>99</v>
      </c>
      <c r="C70" s="26">
        <v>200</v>
      </c>
      <c r="D70" s="79"/>
      <c r="E70" s="80"/>
      <c r="F70" s="250">
        <f t="shared" si="10"/>
        <v>0</v>
      </c>
      <c r="G70" s="250">
        <f t="shared" si="10"/>
        <v>0</v>
      </c>
      <c r="H70" s="27">
        <f t="shared" si="10"/>
        <v>0</v>
      </c>
      <c r="I70" s="9"/>
    </row>
    <row r="71" spans="1:9" ht="32.1" hidden="1" customHeight="1">
      <c r="A71" s="224" t="s">
        <v>18</v>
      </c>
      <c r="B71" s="13" t="s">
        <v>99</v>
      </c>
      <c r="C71" s="26">
        <v>240</v>
      </c>
      <c r="D71" s="70">
        <v>7</v>
      </c>
      <c r="E71" s="71">
        <v>7</v>
      </c>
      <c r="F71" s="249"/>
      <c r="G71" s="249"/>
      <c r="H71" s="27"/>
      <c r="I71" s="9"/>
    </row>
    <row r="72" spans="1:9" s="134" customFormat="1" ht="62.25" customHeight="1">
      <c r="A72" s="136" t="s">
        <v>246</v>
      </c>
      <c r="B72" s="6" t="s">
        <v>68</v>
      </c>
      <c r="C72" s="7"/>
      <c r="D72" s="4"/>
      <c r="E72" s="5"/>
      <c r="F72" s="247">
        <f>F73+F78+F81</f>
        <v>3471.8</v>
      </c>
      <c r="G72" s="247">
        <f t="shared" ref="F72:H74" si="11">G73</f>
        <v>2278.6999999999998</v>
      </c>
      <c r="H72" s="8">
        <f t="shared" si="11"/>
        <v>2418.5</v>
      </c>
      <c r="I72" s="133"/>
    </row>
    <row r="73" spans="1:9" s="134" customFormat="1" ht="34.5" customHeight="1">
      <c r="A73" s="136" t="s">
        <v>200</v>
      </c>
      <c r="B73" s="6" t="s">
        <v>69</v>
      </c>
      <c r="C73" s="7"/>
      <c r="D73" s="4"/>
      <c r="E73" s="5"/>
      <c r="F73" s="247">
        <f>F74+F76</f>
        <v>2392.4</v>
      </c>
      <c r="G73" s="247">
        <f t="shared" si="11"/>
        <v>2278.6999999999998</v>
      </c>
      <c r="H73" s="8">
        <f t="shared" si="11"/>
        <v>2418.5</v>
      </c>
      <c r="I73" s="133"/>
    </row>
    <row r="74" spans="1:9" ht="30" customHeight="1">
      <c r="A74" s="223" t="s">
        <v>160</v>
      </c>
      <c r="B74" s="13" t="s">
        <v>69</v>
      </c>
      <c r="C74" s="14">
        <v>200</v>
      </c>
      <c r="D74" s="11"/>
      <c r="E74" s="12"/>
      <c r="F74" s="248">
        <f t="shared" si="11"/>
        <v>1392.4</v>
      </c>
      <c r="G74" s="248">
        <f t="shared" si="11"/>
        <v>2278.6999999999998</v>
      </c>
      <c r="H74" s="15">
        <f t="shared" si="11"/>
        <v>2418.5</v>
      </c>
      <c r="I74" s="9"/>
    </row>
    <row r="75" spans="1:9" ht="30" customHeight="1">
      <c r="A75" s="223" t="s">
        <v>18</v>
      </c>
      <c r="B75" s="13" t="s">
        <v>69</v>
      </c>
      <c r="C75" s="14">
        <v>240</v>
      </c>
      <c r="D75" s="11">
        <v>4</v>
      </c>
      <c r="E75" s="12">
        <v>9</v>
      </c>
      <c r="F75" s="248">
        <v>1392.4</v>
      </c>
      <c r="G75" s="248">
        <v>2278.6999999999998</v>
      </c>
      <c r="H75" s="15">
        <v>2418.5</v>
      </c>
      <c r="I75" s="9"/>
    </row>
    <row r="76" spans="1:9" ht="30" customHeight="1">
      <c r="A76" s="223" t="s">
        <v>197</v>
      </c>
      <c r="B76" s="13" t="s">
        <v>69</v>
      </c>
      <c r="C76" s="14">
        <v>400</v>
      </c>
      <c r="D76" s="11"/>
      <c r="E76" s="12"/>
      <c r="F76" s="248">
        <f>F77</f>
        <v>1000</v>
      </c>
      <c r="G76" s="248">
        <f t="shared" ref="G76:H76" si="12">G77</f>
        <v>0</v>
      </c>
      <c r="H76" s="15">
        <f t="shared" si="12"/>
        <v>0</v>
      </c>
      <c r="I76" s="9"/>
    </row>
    <row r="77" spans="1:9" ht="18" customHeight="1">
      <c r="A77" s="223" t="s">
        <v>193</v>
      </c>
      <c r="B77" s="13" t="s">
        <v>69</v>
      </c>
      <c r="C77" s="14">
        <v>410</v>
      </c>
      <c r="D77" s="11">
        <v>4</v>
      </c>
      <c r="E77" s="12">
        <v>9</v>
      </c>
      <c r="F77" s="248">
        <v>1000</v>
      </c>
      <c r="G77" s="248">
        <v>0</v>
      </c>
      <c r="H77" s="15">
        <v>0</v>
      </c>
      <c r="I77" s="9"/>
    </row>
    <row r="78" spans="1:9" ht="127.5" customHeight="1">
      <c r="A78" s="136" t="s">
        <v>255</v>
      </c>
      <c r="B78" s="6" t="s">
        <v>250</v>
      </c>
      <c r="C78" s="7"/>
      <c r="D78" s="4"/>
      <c r="E78" s="5"/>
      <c r="F78" s="247">
        <f>F79</f>
        <v>1032.4000000000001</v>
      </c>
      <c r="G78" s="247">
        <f t="shared" ref="G78:H79" si="13">G79</f>
        <v>0</v>
      </c>
      <c r="H78" s="8">
        <f t="shared" si="13"/>
        <v>0</v>
      </c>
      <c r="I78" s="9"/>
    </row>
    <row r="79" spans="1:9" ht="31.5" customHeight="1">
      <c r="A79" s="223" t="s">
        <v>160</v>
      </c>
      <c r="B79" s="13" t="s">
        <v>250</v>
      </c>
      <c r="C79" s="14">
        <v>200</v>
      </c>
      <c r="D79" s="11"/>
      <c r="E79" s="12"/>
      <c r="F79" s="248">
        <f>F80</f>
        <v>1032.4000000000001</v>
      </c>
      <c r="G79" s="248">
        <f t="shared" si="13"/>
        <v>0</v>
      </c>
      <c r="H79" s="15">
        <f t="shared" si="13"/>
        <v>0</v>
      </c>
      <c r="I79" s="9"/>
    </row>
    <row r="80" spans="1:9" ht="31.5" customHeight="1">
      <c r="A80" s="223" t="s">
        <v>18</v>
      </c>
      <c r="B80" s="13" t="s">
        <v>250</v>
      </c>
      <c r="C80" s="14">
        <v>240</v>
      </c>
      <c r="D80" s="11">
        <v>4</v>
      </c>
      <c r="E80" s="12">
        <v>9</v>
      </c>
      <c r="F80" s="248">
        <f>735.4+297</f>
        <v>1032.4000000000001</v>
      </c>
      <c r="G80" s="248">
        <v>0</v>
      </c>
      <c r="H80" s="15">
        <v>0</v>
      </c>
      <c r="I80" s="9"/>
    </row>
    <row r="81" spans="1:9" ht="129" customHeight="1">
      <c r="A81" s="65" t="s">
        <v>256</v>
      </c>
      <c r="B81" s="6" t="s">
        <v>251</v>
      </c>
      <c r="C81" s="7"/>
      <c r="D81" s="4"/>
      <c r="E81" s="5"/>
      <c r="F81" s="247">
        <f>F82</f>
        <v>47</v>
      </c>
      <c r="G81" s="247">
        <f t="shared" ref="G81:H81" si="14">G82</f>
        <v>44</v>
      </c>
      <c r="H81" s="8">
        <f t="shared" si="14"/>
        <v>44</v>
      </c>
      <c r="I81" s="9"/>
    </row>
    <row r="82" spans="1:9" ht="31.5" customHeight="1">
      <c r="A82" s="223" t="s">
        <v>160</v>
      </c>
      <c r="B82" s="13" t="s">
        <v>251</v>
      </c>
      <c r="C82" s="14">
        <v>200</v>
      </c>
      <c r="D82" s="11"/>
      <c r="E82" s="12"/>
      <c r="F82" s="248">
        <f>F83</f>
        <v>47</v>
      </c>
      <c r="G82" s="248">
        <v>44</v>
      </c>
      <c r="H82" s="15">
        <v>44</v>
      </c>
      <c r="I82" s="9"/>
    </row>
    <row r="83" spans="1:9" ht="31.5" customHeight="1">
      <c r="A83" s="223" t="s">
        <v>18</v>
      </c>
      <c r="B83" s="13" t="s">
        <v>251</v>
      </c>
      <c r="C83" s="14">
        <v>240</v>
      </c>
      <c r="D83" s="11">
        <v>4</v>
      </c>
      <c r="E83" s="12">
        <v>9</v>
      </c>
      <c r="F83" s="248">
        <f>44+3</f>
        <v>47</v>
      </c>
      <c r="G83" s="248">
        <v>0</v>
      </c>
      <c r="H83" s="15">
        <v>0</v>
      </c>
      <c r="I83" s="9"/>
    </row>
    <row r="84" spans="1:9" s="134" customFormat="1" ht="18.75">
      <c r="A84" s="136" t="s">
        <v>9</v>
      </c>
      <c r="B84" s="6" t="s">
        <v>10</v>
      </c>
      <c r="C84" s="7" t="s">
        <v>7</v>
      </c>
      <c r="D84" s="4"/>
      <c r="E84" s="5"/>
      <c r="F84" s="247">
        <f>F85+F88+F93+F96+F99+F119+F125+F131+F140+F148+F161+F166+F185+F188+F128+F169</f>
        <v>30468.1</v>
      </c>
      <c r="G84" s="247">
        <f>G85+G88+G93+G96+G99+G119+G125+G131+G140+G148+G161+G166+G185+G188+G128+G193</f>
        <v>16471.400000000001</v>
      </c>
      <c r="H84" s="8">
        <f>H85+H88+H93+H96+H99+H119+H125+H131+H140+H148+H161+H166+H185+H188+H128+H193</f>
        <v>11885</v>
      </c>
      <c r="I84" s="133"/>
    </row>
    <row r="85" spans="1:9" s="134" customFormat="1" ht="32.1" customHeight="1">
      <c r="A85" s="136" t="s">
        <v>22</v>
      </c>
      <c r="B85" s="6" t="s">
        <v>23</v>
      </c>
      <c r="C85" s="7"/>
      <c r="D85" s="4"/>
      <c r="E85" s="5"/>
      <c r="F85" s="247">
        <f t="shared" ref="F85:H86" si="15">F86</f>
        <v>3862.7000000000003</v>
      </c>
      <c r="G85" s="247">
        <f t="shared" si="15"/>
        <v>3862.9</v>
      </c>
      <c r="H85" s="8">
        <f t="shared" si="15"/>
        <v>3862.9</v>
      </c>
      <c r="I85" s="133"/>
    </row>
    <row r="86" spans="1:9" ht="63.95" customHeight="1">
      <c r="A86" s="223" t="s">
        <v>13</v>
      </c>
      <c r="B86" s="13" t="s">
        <v>23</v>
      </c>
      <c r="C86" s="14">
        <v>100</v>
      </c>
      <c r="D86" s="11"/>
      <c r="E86" s="12"/>
      <c r="F86" s="248">
        <f t="shared" si="15"/>
        <v>3862.7000000000003</v>
      </c>
      <c r="G86" s="248">
        <f t="shared" si="15"/>
        <v>3862.9</v>
      </c>
      <c r="H86" s="15">
        <f t="shared" si="15"/>
        <v>3862.9</v>
      </c>
      <c r="I86" s="9"/>
    </row>
    <row r="87" spans="1:9" ht="32.1" customHeight="1">
      <c r="A87" s="223" t="s">
        <v>14</v>
      </c>
      <c r="B87" s="13" t="s">
        <v>23</v>
      </c>
      <c r="C87" s="14">
        <v>120</v>
      </c>
      <c r="D87" s="11">
        <v>1</v>
      </c>
      <c r="E87" s="12">
        <v>4</v>
      </c>
      <c r="F87" s="248">
        <f>3862.9-0.2</f>
        <v>3862.7000000000003</v>
      </c>
      <c r="G87" s="248">
        <v>3862.9</v>
      </c>
      <c r="H87" s="15">
        <v>3862.9</v>
      </c>
      <c r="I87" s="9"/>
    </row>
    <row r="88" spans="1:9" ht="32.25" customHeight="1">
      <c r="A88" s="136" t="s">
        <v>16</v>
      </c>
      <c r="B88" s="6" t="s">
        <v>17</v>
      </c>
      <c r="C88" s="7" t="s">
        <v>7</v>
      </c>
      <c r="D88" s="4"/>
      <c r="E88" s="5"/>
      <c r="F88" s="247">
        <f>F89+F91</f>
        <v>3337.1</v>
      </c>
      <c r="G88" s="247">
        <f>G89+G91</f>
        <v>3637.1</v>
      </c>
      <c r="H88" s="8">
        <f>H89+H91</f>
        <v>3637.1</v>
      </c>
      <c r="I88" s="9"/>
    </row>
    <row r="89" spans="1:9" ht="32.1" customHeight="1">
      <c r="A89" s="223" t="s">
        <v>160</v>
      </c>
      <c r="B89" s="118" t="s">
        <v>17</v>
      </c>
      <c r="C89" s="26">
        <v>200</v>
      </c>
      <c r="D89" s="24"/>
      <c r="E89" s="24"/>
      <c r="F89" s="218">
        <f>F90</f>
        <v>2757.1</v>
      </c>
      <c r="G89" s="218">
        <f>G90</f>
        <v>3037.1</v>
      </c>
      <c r="H89" s="27">
        <f>H90</f>
        <v>3037.1</v>
      </c>
      <c r="I89" s="9"/>
    </row>
    <row r="90" spans="1:9" ht="32.1" customHeight="1">
      <c r="A90" s="223" t="s">
        <v>18</v>
      </c>
      <c r="B90" s="118" t="s">
        <v>17</v>
      </c>
      <c r="C90" s="26">
        <v>240</v>
      </c>
      <c r="D90" s="24">
        <v>1</v>
      </c>
      <c r="E90" s="24">
        <v>4</v>
      </c>
      <c r="F90" s="218">
        <v>2757.1</v>
      </c>
      <c r="G90" s="218">
        <v>3037.1</v>
      </c>
      <c r="H90" s="27">
        <v>3037.1</v>
      </c>
      <c r="I90" s="9"/>
    </row>
    <row r="91" spans="1:9" ht="15.95" customHeight="1">
      <c r="A91" s="223" t="s">
        <v>19</v>
      </c>
      <c r="B91" s="118" t="s">
        <v>17</v>
      </c>
      <c r="C91" s="26">
        <v>800</v>
      </c>
      <c r="D91" s="24"/>
      <c r="E91" s="24"/>
      <c r="F91" s="218">
        <f>F92</f>
        <v>580</v>
      </c>
      <c r="G91" s="218">
        <f>G92</f>
        <v>600</v>
      </c>
      <c r="H91" s="27">
        <f>H92</f>
        <v>600</v>
      </c>
      <c r="I91" s="9"/>
    </row>
    <row r="92" spans="1:9" ht="15.95" customHeight="1">
      <c r="A92" s="223" t="s">
        <v>20</v>
      </c>
      <c r="B92" s="118" t="s">
        <v>17</v>
      </c>
      <c r="C92" s="26">
        <v>850</v>
      </c>
      <c r="D92" s="24">
        <v>1</v>
      </c>
      <c r="E92" s="24">
        <v>4</v>
      </c>
      <c r="F92" s="218">
        <v>580</v>
      </c>
      <c r="G92" s="218">
        <v>600</v>
      </c>
      <c r="H92" s="27">
        <v>600</v>
      </c>
      <c r="I92" s="9"/>
    </row>
    <row r="93" spans="1:9" s="134" customFormat="1" ht="32.1" customHeight="1">
      <c r="A93" s="136" t="s">
        <v>135</v>
      </c>
      <c r="B93" s="135" t="s">
        <v>25</v>
      </c>
      <c r="C93" s="20"/>
      <c r="D93" s="18"/>
      <c r="E93" s="18"/>
      <c r="F93" s="246">
        <f t="shared" ref="F93:H94" si="16">F94</f>
        <v>38.200000000000003</v>
      </c>
      <c r="G93" s="246">
        <f t="shared" si="16"/>
        <v>38.200000000000003</v>
      </c>
      <c r="H93" s="21">
        <f t="shared" si="16"/>
        <v>38.200000000000003</v>
      </c>
      <c r="I93" s="133"/>
    </row>
    <row r="94" spans="1:9" ht="15.95" customHeight="1">
      <c r="A94" s="223" t="s">
        <v>26</v>
      </c>
      <c r="B94" s="118" t="s">
        <v>25</v>
      </c>
      <c r="C94" s="26">
        <v>500</v>
      </c>
      <c r="D94" s="24"/>
      <c r="E94" s="24"/>
      <c r="F94" s="218">
        <f t="shared" si="16"/>
        <v>38.200000000000003</v>
      </c>
      <c r="G94" s="218">
        <f t="shared" si="16"/>
        <v>38.200000000000003</v>
      </c>
      <c r="H94" s="27">
        <f t="shared" si="16"/>
        <v>38.200000000000003</v>
      </c>
      <c r="I94" s="9"/>
    </row>
    <row r="95" spans="1:9" ht="15.95" customHeight="1">
      <c r="A95" s="223" t="s">
        <v>27</v>
      </c>
      <c r="B95" s="118" t="s">
        <v>25</v>
      </c>
      <c r="C95" s="26">
        <v>540</v>
      </c>
      <c r="D95" s="24">
        <v>1</v>
      </c>
      <c r="E95" s="24">
        <v>6</v>
      </c>
      <c r="F95" s="218">
        <v>38.200000000000003</v>
      </c>
      <c r="G95" s="218">
        <v>38.200000000000003</v>
      </c>
      <c r="H95" s="27">
        <v>38.200000000000003</v>
      </c>
      <c r="I95" s="9"/>
    </row>
    <row r="96" spans="1:9" s="134" customFormat="1" ht="48" customHeight="1">
      <c r="A96" s="136" t="s">
        <v>35</v>
      </c>
      <c r="B96" s="135" t="s">
        <v>36</v>
      </c>
      <c r="C96" s="20" t="s">
        <v>7</v>
      </c>
      <c r="D96" s="18"/>
      <c r="E96" s="18"/>
      <c r="F96" s="246">
        <f t="shared" ref="F96:H97" si="17">F97</f>
        <v>300</v>
      </c>
      <c r="G96" s="246">
        <f t="shared" si="17"/>
        <v>350</v>
      </c>
      <c r="H96" s="21">
        <f t="shared" si="17"/>
        <v>350</v>
      </c>
      <c r="I96" s="133"/>
    </row>
    <row r="97" spans="1:9" ht="32.1" customHeight="1">
      <c r="A97" s="223" t="s">
        <v>160</v>
      </c>
      <c r="B97" s="118" t="s">
        <v>36</v>
      </c>
      <c r="C97" s="26">
        <v>200</v>
      </c>
      <c r="D97" s="24"/>
      <c r="E97" s="24"/>
      <c r="F97" s="218">
        <f t="shared" si="17"/>
        <v>300</v>
      </c>
      <c r="G97" s="218">
        <f t="shared" si="17"/>
        <v>350</v>
      </c>
      <c r="H97" s="27">
        <f t="shared" si="17"/>
        <v>350</v>
      </c>
      <c r="I97" s="9"/>
    </row>
    <row r="98" spans="1:9" ht="32.1" customHeight="1">
      <c r="A98" s="223" t="s">
        <v>18</v>
      </c>
      <c r="B98" s="118" t="s">
        <v>36</v>
      </c>
      <c r="C98" s="26">
        <v>240</v>
      </c>
      <c r="D98" s="24">
        <v>1</v>
      </c>
      <c r="E98" s="24">
        <v>13</v>
      </c>
      <c r="F98" s="218">
        <v>300</v>
      </c>
      <c r="G98" s="218">
        <v>350</v>
      </c>
      <c r="H98" s="27">
        <v>350</v>
      </c>
      <c r="I98" s="9"/>
    </row>
    <row r="99" spans="1:9" s="134" customFormat="1" ht="17.25" customHeight="1">
      <c r="A99" s="136" t="s">
        <v>37</v>
      </c>
      <c r="B99" s="19" t="s">
        <v>38</v>
      </c>
      <c r="C99" s="7" t="s">
        <v>7</v>
      </c>
      <c r="D99" s="18"/>
      <c r="E99" s="18"/>
      <c r="F99" s="246">
        <f>F100+F104+F102</f>
        <v>355</v>
      </c>
      <c r="G99" s="246">
        <f>G100+G104</f>
        <v>283</v>
      </c>
      <c r="H99" s="21">
        <f>H100+H104</f>
        <v>283</v>
      </c>
      <c r="I99" s="133"/>
    </row>
    <row r="100" spans="1:9" ht="32.1" customHeight="1">
      <c r="A100" s="223" t="s">
        <v>160</v>
      </c>
      <c r="B100" s="25" t="s">
        <v>38</v>
      </c>
      <c r="C100" s="14">
        <v>200</v>
      </c>
      <c r="D100" s="24"/>
      <c r="E100" s="24"/>
      <c r="F100" s="218">
        <f>F101</f>
        <v>300</v>
      </c>
      <c r="G100" s="218">
        <f>G101</f>
        <v>278</v>
      </c>
      <c r="H100" s="27">
        <f>H101</f>
        <v>278</v>
      </c>
      <c r="I100" s="9"/>
    </row>
    <row r="101" spans="1:9" ht="32.1" customHeight="1">
      <c r="A101" s="223" t="s">
        <v>18</v>
      </c>
      <c r="B101" s="25" t="s">
        <v>38</v>
      </c>
      <c r="C101" s="14">
        <v>240</v>
      </c>
      <c r="D101" s="24">
        <v>1</v>
      </c>
      <c r="E101" s="24">
        <v>13</v>
      </c>
      <c r="F101" s="248">
        <v>300</v>
      </c>
      <c r="G101" s="248">
        <v>278</v>
      </c>
      <c r="H101" s="15">
        <v>278</v>
      </c>
      <c r="I101" s="9"/>
    </row>
    <row r="102" spans="1:9" ht="15.75" customHeight="1">
      <c r="A102" s="223" t="s">
        <v>118</v>
      </c>
      <c r="B102" s="25" t="s">
        <v>38</v>
      </c>
      <c r="C102" s="14">
        <v>300</v>
      </c>
      <c r="D102" s="24"/>
      <c r="E102" s="24"/>
      <c r="F102" s="248">
        <f>F103</f>
        <v>50</v>
      </c>
      <c r="G102" s="248">
        <f>G103</f>
        <v>0</v>
      </c>
      <c r="H102" s="15">
        <f>H103</f>
        <v>0</v>
      </c>
      <c r="I102" s="9"/>
    </row>
    <row r="103" spans="1:9" ht="18.75" customHeight="1">
      <c r="A103" s="223" t="s">
        <v>249</v>
      </c>
      <c r="B103" s="25" t="s">
        <v>38</v>
      </c>
      <c r="C103" s="14">
        <v>360</v>
      </c>
      <c r="D103" s="24">
        <v>1</v>
      </c>
      <c r="E103" s="24">
        <v>13</v>
      </c>
      <c r="F103" s="248">
        <v>50</v>
      </c>
      <c r="G103" s="248">
        <v>0</v>
      </c>
      <c r="H103" s="15">
        <v>0</v>
      </c>
      <c r="I103" s="9"/>
    </row>
    <row r="104" spans="1:9" ht="15.95" customHeight="1">
      <c r="A104" s="223" t="s">
        <v>19</v>
      </c>
      <c r="B104" s="25" t="s">
        <v>38</v>
      </c>
      <c r="C104" s="14">
        <v>800</v>
      </c>
      <c r="D104" s="24">
        <v>1</v>
      </c>
      <c r="E104" s="24">
        <v>13</v>
      </c>
      <c r="F104" s="218">
        <f>F105+F106</f>
        <v>5</v>
      </c>
      <c r="G104" s="218">
        <f>G105+G106</f>
        <v>5</v>
      </c>
      <c r="H104" s="27">
        <f>H105+H106</f>
        <v>5</v>
      </c>
      <c r="I104" s="9"/>
    </row>
    <row r="105" spans="1:9" ht="15.95" hidden="1" customHeight="1">
      <c r="A105" s="223" t="s">
        <v>39</v>
      </c>
      <c r="B105" s="25" t="s">
        <v>38</v>
      </c>
      <c r="C105" s="14">
        <v>830</v>
      </c>
      <c r="D105" s="24">
        <v>1</v>
      </c>
      <c r="E105" s="24">
        <v>13</v>
      </c>
      <c r="F105" s="218"/>
      <c r="G105" s="218"/>
      <c r="H105" s="27"/>
      <c r="I105" s="9"/>
    </row>
    <row r="106" spans="1:9" ht="15.95" customHeight="1">
      <c r="A106" s="223" t="s">
        <v>20</v>
      </c>
      <c r="B106" s="25" t="s">
        <v>38</v>
      </c>
      <c r="C106" s="14">
        <v>850</v>
      </c>
      <c r="D106" s="24">
        <v>1</v>
      </c>
      <c r="E106" s="24">
        <v>13</v>
      </c>
      <c r="F106" s="218">
        <v>5</v>
      </c>
      <c r="G106" s="218">
        <v>5</v>
      </c>
      <c r="H106" s="27">
        <v>5</v>
      </c>
      <c r="I106" s="9"/>
    </row>
    <row r="107" spans="1:9" s="134" customFormat="1" ht="15.95" hidden="1" customHeight="1">
      <c r="A107" s="136" t="s">
        <v>94</v>
      </c>
      <c r="B107" s="19" t="s">
        <v>95</v>
      </c>
      <c r="C107" s="7"/>
      <c r="D107" s="18"/>
      <c r="E107" s="18"/>
      <c r="F107" s="246">
        <f t="shared" ref="F107:H108" si="18">F108</f>
        <v>0</v>
      </c>
      <c r="G107" s="246">
        <f t="shared" si="18"/>
        <v>0</v>
      </c>
      <c r="H107" s="21">
        <f t="shared" si="18"/>
        <v>0</v>
      </c>
      <c r="I107" s="133"/>
    </row>
    <row r="108" spans="1:9" ht="32.1" hidden="1" customHeight="1">
      <c r="A108" s="223" t="s">
        <v>160</v>
      </c>
      <c r="B108" s="25" t="s">
        <v>95</v>
      </c>
      <c r="C108" s="14">
        <v>200</v>
      </c>
      <c r="D108" s="24"/>
      <c r="E108" s="24"/>
      <c r="F108" s="248">
        <f t="shared" si="18"/>
        <v>0</v>
      </c>
      <c r="G108" s="248">
        <f t="shared" si="18"/>
        <v>0</v>
      </c>
      <c r="H108" s="15">
        <f t="shared" si="18"/>
        <v>0</v>
      </c>
      <c r="I108" s="9"/>
    </row>
    <row r="109" spans="1:9" ht="32.1" hidden="1" customHeight="1">
      <c r="A109" s="223" t="s">
        <v>18</v>
      </c>
      <c r="B109" s="25" t="s">
        <v>95</v>
      </c>
      <c r="C109" s="14">
        <v>240</v>
      </c>
      <c r="D109" s="24">
        <v>5</v>
      </c>
      <c r="E109" s="24">
        <v>3</v>
      </c>
      <c r="F109" s="248"/>
      <c r="G109" s="248"/>
      <c r="H109" s="15"/>
      <c r="I109" s="9"/>
    </row>
    <row r="110" spans="1:9" s="134" customFormat="1" ht="15.95" hidden="1" customHeight="1">
      <c r="A110" s="136" t="s">
        <v>122</v>
      </c>
      <c r="B110" s="135" t="s">
        <v>123</v>
      </c>
      <c r="C110" s="20"/>
      <c r="D110" s="18"/>
      <c r="E110" s="18"/>
      <c r="F110" s="246">
        <f t="shared" ref="F110:H111" si="19">F111</f>
        <v>0</v>
      </c>
      <c r="G110" s="246">
        <f t="shared" si="19"/>
        <v>0</v>
      </c>
      <c r="H110" s="21">
        <f t="shared" si="19"/>
        <v>0</v>
      </c>
      <c r="I110" s="133"/>
    </row>
    <row r="111" spans="1:9" ht="32.1" hidden="1" customHeight="1">
      <c r="A111" s="223" t="s">
        <v>160</v>
      </c>
      <c r="B111" s="25" t="s">
        <v>123</v>
      </c>
      <c r="C111" s="77">
        <v>200</v>
      </c>
      <c r="D111" s="80"/>
      <c r="E111" s="80"/>
      <c r="F111" s="250">
        <f t="shared" si="19"/>
        <v>0</v>
      </c>
      <c r="G111" s="250">
        <f t="shared" si="19"/>
        <v>0</v>
      </c>
      <c r="H111" s="82">
        <f t="shared" si="19"/>
        <v>0</v>
      </c>
      <c r="I111" s="9"/>
    </row>
    <row r="112" spans="1:9" ht="32.1" hidden="1" customHeight="1">
      <c r="A112" s="223" t="s">
        <v>18</v>
      </c>
      <c r="B112" s="13" t="s">
        <v>123</v>
      </c>
      <c r="C112" s="14">
        <v>240</v>
      </c>
      <c r="D112" s="70">
        <v>11</v>
      </c>
      <c r="E112" s="71">
        <v>5</v>
      </c>
      <c r="F112" s="249"/>
      <c r="G112" s="249"/>
      <c r="H112" s="15"/>
      <c r="I112" s="9"/>
    </row>
    <row r="113" spans="1:9" s="134" customFormat="1" ht="48" hidden="1" customHeight="1">
      <c r="A113" s="136" t="s">
        <v>52</v>
      </c>
      <c r="B113" s="6" t="s">
        <v>53</v>
      </c>
      <c r="C113" s="7"/>
      <c r="D113" s="4"/>
      <c r="E113" s="5"/>
      <c r="F113" s="247">
        <f t="shared" ref="F113:H114" si="20">F114</f>
        <v>0</v>
      </c>
      <c r="G113" s="247">
        <f t="shared" si="20"/>
        <v>0</v>
      </c>
      <c r="H113" s="8">
        <f t="shared" si="20"/>
        <v>0</v>
      </c>
      <c r="I113" s="133"/>
    </row>
    <row r="114" spans="1:9" ht="32.1" hidden="1" customHeight="1">
      <c r="A114" s="223" t="s">
        <v>160</v>
      </c>
      <c r="B114" s="13" t="s">
        <v>53</v>
      </c>
      <c r="C114" s="14">
        <v>200</v>
      </c>
      <c r="D114" s="11"/>
      <c r="E114" s="12"/>
      <c r="F114" s="248">
        <f t="shared" si="20"/>
        <v>0</v>
      </c>
      <c r="G114" s="248">
        <f t="shared" si="20"/>
        <v>0</v>
      </c>
      <c r="H114" s="15">
        <f t="shared" si="20"/>
        <v>0</v>
      </c>
      <c r="I114" s="9"/>
    </row>
    <row r="115" spans="1:9" ht="32.1" hidden="1" customHeight="1">
      <c r="A115" s="223" t="s">
        <v>18</v>
      </c>
      <c r="B115" s="13" t="s">
        <v>53</v>
      </c>
      <c r="C115" s="14">
        <v>240</v>
      </c>
      <c r="D115" s="11">
        <v>3</v>
      </c>
      <c r="E115" s="12">
        <v>9</v>
      </c>
      <c r="F115" s="248"/>
      <c r="G115" s="248"/>
      <c r="H115" s="15"/>
      <c r="I115" s="9"/>
    </row>
    <row r="116" spans="1:9" s="134" customFormat="1" ht="45.75" hidden="1" customHeight="1">
      <c r="A116" s="136" t="s">
        <v>54</v>
      </c>
      <c r="B116" s="6" t="s">
        <v>55</v>
      </c>
      <c r="C116" s="7"/>
      <c r="D116" s="4"/>
      <c r="E116" s="5"/>
      <c r="F116" s="247">
        <f t="shared" ref="F116:H117" si="21">F117</f>
        <v>0</v>
      </c>
      <c r="G116" s="247">
        <f t="shared" si="21"/>
        <v>0</v>
      </c>
      <c r="H116" s="8">
        <f t="shared" si="21"/>
        <v>0</v>
      </c>
      <c r="I116" s="133"/>
    </row>
    <row r="117" spans="1:9" ht="32.1" hidden="1" customHeight="1">
      <c r="A117" s="223" t="s">
        <v>160</v>
      </c>
      <c r="B117" s="13" t="s">
        <v>55</v>
      </c>
      <c r="C117" s="14">
        <v>200</v>
      </c>
      <c r="D117" s="11"/>
      <c r="E117" s="12"/>
      <c r="F117" s="248">
        <f t="shared" si="21"/>
        <v>0</v>
      </c>
      <c r="G117" s="248">
        <f t="shared" si="21"/>
        <v>0</v>
      </c>
      <c r="H117" s="15">
        <f t="shared" si="21"/>
        <v>0</v>
      </c>
      <c r="I117" s="9"/>
    </row>
    <row r="118" spans="1:9" ht="32.1" hidden="1" customHeight="1">
      <c r="A118" s="223" t="s">
        <v>18</v>
      </c>
      <c r="B118" s="13" t="s">
        <v>55</v>
      </c>
      <c r="C118" s="14">
        <v>240</v>
      </c>
      <c r="D118" s="11">
        <v>3</v>
      </c>
      <c r="E118" s="12">
        <v>9</v>
      </c>
      <c r="F118" s="248"/>
      <c r="G118" s="248"/>
      <c r="H118" s="15"/>
      <c r="I118" s="9"/>
    </row>
    <row r="119" spans="1:9" s="134" customFormat="1" ht="48" customHeight="1">
      <c r="A119" s="136" t="s">
        <v>117</v>
      </c>
      <c r="B119" s="6" t="s">
        <v>158</v>
      </c>
      <c r="C119" s="7" t="s">
        <v>7</v>
      </c>
      <c r="D119" s="4"/>
      <c r="E119" s="5"/>
      <c r="F119" s="247">
        <f t="shared" ref="F119:H120" si="22">F120</f>
        <v>280</v>
      </c>
      <c r="G119" s="247">
        <f t="shared" si="22"/>
        <v>320</v>
      </c>
      <c r="H119" s="8">
        <f t="shared" si="22"/>
        <v>320</v>
      </c>
      <c r="I119" s="133"/>
    </row>
    <row r="120" spans="1:9" ht="15.95" customHeight="1">
      <c r="A120" s="224" t="s">
        <v>118</v>
      </c>
      <c r="B120" s="13" t="s">
        <v>158</v>
      </c>
      <c r="C120" s="77">
        <v>300</v>
      </c>
      <c r="D120" s="70"/>
      <c r="E120" s="71"/>
      <c r="F120" s="249">
        <f t="shared" si="22"/>
        <v>280</v>
      </c>
      <c r="G120" s="249">
        <f t="shared" si="22"/>
        <v>320</v>
      </c>
      <c r="H120" s="78">
        <f t="shared" si="22"/>
        <v>320</v>
      </c>
      <c r="I120" s="9"/>
    </row>
    <row r="121" spans="1:9" ht="31.5" customHeight="1">
      <c r="A121" s="225" t="s">
        <v>169</v>
      </c>
      <c r="B121" s="13" t="s">
        <v>158</v>
      </c>
      <c r="C121" s="77">
        <v>320</v>
      </c>
      <c r="D121" s="70">
        <v>10</v>
      </c>
      <c r="E121" s="71">
        <v>1</v>
      </c>
      <c r="F121" s="249">
        <v>280</v>
      </c>
      <c r="G121" s="249">
        <v>320</v>
      </c>
      <c r="H121" s="78">
        <v>320</v>
      </c>
      <c r="I121" s="9"/>
    </row>
    <row r="122" spans="1:9" s="134" customFormat="1" ht="15.95" hidden="1" customHeight="1">
      <c r="A122" s="136" t="s">
        <v>96</v>
      </c>
      <c r="B122" s="6" t="s">
        <v>97</v>
      </c>
      <c r="C122" s="7"/>
      <c r="D122" s="4"/>
      <c r="E122" s="5"/>
      <c r="F122" s="247">
        <f t="shared" ref="F122:H123" si="23">F123</f>
        <v>0</v>
      </c>
      <c r="G122" s="247">
        <f t="shared" si="23"/>
        <v>0</v>
      </c>
      <c r="H122" s="8">
        <f t="shared" si="23"/>
        <v>0</v>
      </c>
      <c r="I122" s="133"/>
    </row>
    <row r="123" spans="1:9" ht="32.1" hidden="1" customHeight="1">
      <c r="A123" s="223" t="s">
        <v>160</v>
      </c>
      <c r="B123" s="13" t="s">
        <v>97</v>
      </c>
      <c r="C123" s="14">
        <v>200</v>
      </c>
      <c r="D123" s="11"/>
      <c r="E123" s="12"/>
      <c r="F123" s="248">
        <f t="shared" si="23"/>
        <v>0</v>
      </c>
      <c r="G123" s="248">
        <f t="shared" si="23"/>
        <v>0</v>
      </c>
      <c r="H123" s="15">
        <f t="shared" si="23"/>
        <v>0</v>
      </c>
      <c r="I123" s="9"/>
    </row>
    <row r="124" spans="1:9" ht="32.1" hidden="1" customHeight="1">
      <c r="A124" s="223" t="s">
        <v>18</v>
      </c>
      <c r="B124" s="13" t="s">
        <v>97</v>
      </c>
      <c r="C124" s="14">
        <v>240</v>
      </c>
      <c r="D124" s="11">
        <v>5</v>
      </c>
      <c r="E124" s="12">
        <v>3</v>
      </c>
      <c r="F124" s="248"/>
      <c r="G124" s="248"/>
      <c r="H124" s="15"/>
      <c r="I124" s="9"/>
    </row>
    <row r="125" spans="1:9" s="134" customFormat="1" ht="15.95" customHeight="1">
      <c r="A125" s="136" t="s">
        <v>11</v>
      </c>
      <c r="B125" s="6" t="s">
        <v>12</v>
      </c>
      <c r="C125" s="7" t="s">
        <v>7</v>
      </c>
      <c r="D125" s="4"/>
      <c r="E125" s="5"/>
      <c r="F125" s="247">
        <f>F126</f>
        <v>845.1</v>
      </c>
      <c r="G125" s="247">
        <f t="shared" ref="F125:H126" si="24">G126</f>
        <v>844.9</v>
      </c>
      <c r="H125" s="8">
        <f t="shared" si="24"/>
        <v>844.9</v>
      </c>
      <c r="I125" s="133"/>
    </row>
    <row r="126" spans="1:9" ht="63.95" customHeight="1">
      <c r="A126" s="223" t="s">
        <v>13</v>
      </c>
      <c r="B126" s="13" t="s">
        <v>12</v>
      </c>
      <c r="C126" s="14">
        <v>100</v>
      </c>
      <c r="D126" s="11"/>
      <c r="E126" s="12"/>
      <c r="F126" s="248">
        <f t="shared" si="24"/>
        <v>845.1</v>
      </c>
      <c r="G126" s="248">
        <f t="shared" si="24"/>
        <v>844.9</v>
      </c>
      <c r="H126" s="15">
        <f t="shared" si="24"/>
        <v>844.9</v>
      </c>
      <c r="I126" s="9"/>
    </row>
    <row r="127" spans="1:9" ht="32.1" customHeight="1">
      <c r="A127" s="223" t="s">
        <v>14</v>
      </c>
      <c r="B127" s="13" t="s">
        <v>12</v>
      </c>
      <c r="C127" s="14">
        <v>120</v>
      </c>
      <c r="D127" s="11">
        <v>1</v>
      </c>
      <c r="E127" s="12">
        <v>2</v>
      </c>
      <c r="F127" s="248">
        <f>844.9+0.2</f>
        <v>845.1</v>
      </c>
      <c r="G127" s="248">
        <v>844.9</v>
      </c>
      <c r="H127" s="15">
        <v>844.9</v>
      </c>
      <c r="I127" s="9"/>
    </row>
    <row r="128" spans="1:9" s="134" customFormat="1" ht="33" customHeight="1">
      <c r="A128" s="267" t="s">
        <v>166</v>
      </c>
      <c r="B128" s="13"/>
      <c r="C128" s="7"/>
      <c r="D128" s="4"/>
      <c r="E128" s="5"/>
      <c r="F128" s="247">
        <f t="shared" ref="F128:H129" si="25">F129</f>
        <v>1300</v>
      </c>
      <c r="G128" s="247">
        <f t="shared" si="25"/>
        <v>0</v>
      </c>
      <c r="H128" s="8">
        <f t="shared" si="25"/>
        <v>0</v>
      </c>
      <c r="I128" s="133"/>
    </row>
    <row r="129" spans="1:9" ht="32.25" customHeight="1">
      <c r="A129" s="43" t="s">
        <v>192</v>
      </c>
      <c r="B129" s="327" t="s">
        <v>167</v>
      </c>
      <c r="C129" s="14">
        <v>400</v>
      </c>
      <c r="D129" s="11"/>
      <c r="E129" s="12"/>
      <c r="F129" s="248">
        <f t="shared" si="25"/>
        <v>1300</v>
      </c>
      <c r="G129" s="248">
        <f t="shared" si="25"/>
        <v>0</v>
      </c>
      <c r="H129" s="15">
        <f t="shared" si="25"/>
        <v>0</v>
      </c>
      <c r="I129" s="9"/>
    </row>
    <row r="130" spans="1:9" ht="22.5" customHeight="1">
      <c r="A130" s="10" t="s">
        <v>193</v>
      </c>
      <c r="B130" s="158" t="s">
        <v>167</v>
      </c>
      <c r="C130" s="14">
        <v>410</v>
      </c>
      <c r="D130" s="11">
        <v>5</v>
      </c>
      <c r="E130" s="12">
        <v>3</v>
      </c>
      <c r="F130" s="205">
        <v>1300</v>
      </c>
      <c r="G130" s="248">
        <v>0</v>
      </c>
      <c r="H130" s="15">
        <v>0</v>
      </c>
      <c r="I130" s="9"/>
    </row>
    <row r="131" spans="1:9" ht="32.1" customHeight="1">
      <c r="A131" s="136" t="s">
        <v>29</v>
      </c>
      <c r="B131" s="158" t="s">
        <v>167</v>
      </c>
      <c r="C131" s="20"/>
      <c r="D131" s="18"/>
      <c r="E131" s="18"/>
      <c r="F131" s="246">
        <f t="shared" ref="F131:H132" si="26">F132</f>
        <v>553.70000000000005</v>
      </c>
      <c r="G131" s="246">
        <f t="shared" si="26"/>
        <v>0</v>
      </c>
      <c r="H131" s="21">
        <f t="shared" si="26"/>
        <v>0</v>
      </c>
      <c r="I131" s="9"/>
    </row>
    <row r="132" spans="1:9" ht="19.5" customHeight="1">
      <c r="A132" s="223" t="s">
        <v>19</v>
      </c>
      <c r="B132" s="66" t="s">
        <v>30</v>
      </c>
      <c r="C132" s="26">
        <v>800</v>
      </c>
      <c r="D132" s="24"/>
      <c r="E132" s="24"/>
      <c r="F132" s="218">
        <f t="shared" si="26"/>
        <v>553.70000000000005</v>
      </c>
      <c r="G132" s="218">
        <f t="shared" si="26"/>
        <v>0</v>
      </c>
      <c r="H132" s="27">
        <f t="shared" si="26"/>
        <v>0</v>
      </c>
      <c r="I132" s="9"/>
    </row>
    <row r="133" spans="1:9" ht="21" customHeight="1">
      <c r="A133" s="223" t="s">
        <v>263</v>
      </c>
      <c r="B133" s="41" t="s">
        <v>30</v>
      </c>
      <c r="C133" s="26">
        <v>880</v>
      </c>
      <c r="D133" s="24">
        <v>1</v>
      </c>
      <c r="E133" s="24">
        <v>7</v>
      </c>
      <c r="F133" s="218">
        <v>553.70000000000005</v>
      </c>
      <c r="G133" s="218">
        <v>0</v>
      </c>
      <c r="H133" s="27">
        <v>0</v>
      </c>
      <c r="I133" s="9"/>
    </row>
    <row r="134" spans="1:9" s="134" customFormat="1" ht="48" hidden="1" customHeight="1">
      <c r="A134" s="136" t="s">
        <v>70</v>
      </c>
      <c r="B134" s="41" t="s">
        <v>30</v>
      </c>
      <c r="C134" s="20"/>
      <c r="D134" s="18"/>
      <c r="E134" s="18"/>
      <c r="F134" s="246">
        <f t="shared" ref="F134:H135" si="27">F135</f>
        <v>0</v>
      </c>
      <c r="G134" s="246">
        <f t="shared" si="27"/>
        <v>0</v>
      </c>
      <c r="H134" s="21">
        <f t="shared" si="27"/>
        <v>0</v>
      </c>
      <c r="I134" s="133"/>
    </row>
    <row r="135" spans="1:9" ht="32.1" hidden="1" customHeight="1">
      <c r="A135" s="223" t="s">
        <v>160</v>
      </c>
      <c r="B135" s="66" t="s">
        <v>71</v>
      </c>
      <c r="C135" s="26">
        <v>200</v>
      </c>
      <c r="D135" s="24"/>
      <c r="E135" s="24"/>
      <c r="F135" s="218">
        <f t="shared" si="27"/>
        <v>0</v>
      </c>
      <c r="G135" s="218">
        <f t="shared" si="27"/>
        <v>0</v>
      </c>
      <c r="H135" s="27">
        <f t="shared" si="27"/>
        <v>0</v>
      </c>
      <c r="I135" s="9"/>
    </row>
    <row r="136" spans="1:9" ht="32.1" hidden="1" customHeight="1">
      <c r="A136" s="223" t="s">
        <v>18</v>
      </c>
      <c r="B136" s="41" t="s">
        <v>71</v>
      </c>
      <c r="C136" s="14">
        <v>240</v>
      </c>
      <c r="D136" s="11">
        <v>4</v>
      </c>
      <c r="E136" s="12">
        <v>9</v>
      </c>
      <c r="F136" s="248"/>
      <c r="G136" s="248"/>
      <c r="H136" s="15"/>
      <c r="I136" s="9"/>
    </row>
    <row r="137" spans="1:9" s="134" customFormat="1" ht="32.1" hidden="1" customHeight="1">
      <c r="A137" s="136" t="s">
        <v>74</v>
      </c>
      <c r="B137" s="13" t="s">
        <v>71</v>
      </c>
      <c r="C137" s="7"/>
      <c r="D137" s="4"/>
      <c r="E137" s="5"/>
      <c r="F137" s="247">
        <f t="shared" ref="F137:H138" si="28">F138</f>
        <v>0</v>
      </c>
      <c r="G137" s="247">
        <f t="shared" si="28"/>
        <v>0</v>
      </c>
      <c r="H137" s="8">
        <f t="shared" si="28"/>
        <v>0</v>
      </c>
      <c r="I137" s="133"/>
    </row>
    <row r="138" spans="1:9" ht="32.1" hidden="1" customHeight="1">
      <c r="A138" s="223" t="s">
        <v>160</v>
      </c>
      <c r="B138" s="6" t="s">
        <v>75</v>
      </c>
      <c r="C138" s="14">
        <v>200</v>
      </c>
      <c r="D138" s="11"/>
      <c r="E138" s="12"/>
      <c r="F138" s="248">
        <f t="shared" si="28"/>
        <v>0</v>
      </c>
      <c r="G138" s="248">
        <f t="shared" si="28"/>
        <v>0</v>
      </c>
      <c r="H138" s="15">
        <f t="shared" si="28"/>
        <v>0</v>
      </c>
      <c r="I138" s="9"/>
    </row>
    <row r="139" spans="1:9" ht="32.1" hidden="1" customHeight="1">
      <c r="A139" s="223" t="s">
        <v>18</v>
      </c>
      <c r="B139" s="13" t="s">
        <v>75</v>
      </c>
      <c r="C139" s="14">
        <v>240</v>
      </c>
      <c r="D139" s="11">
        <v>4</v>
      </c>
      <c r="E139" s="12">
        <v>12</v>
      </c>
      <c r="F139" s="248"/>
      <c r="G139" s="248"/>
      <c r="H139" s="15"/>
      <c r="I139" s="9"/>
    </row>
    <row r="140" spans="1:9" s="134" customFormat="1" ht="20.25" customHeight="1">
      <c r="A140" s="136" t="s">
        <v>81</v>
      </c>
      <c r="B140" s="6" t="s">
        <v>75</v>
      </c>
      <c r="C140" s="20"/>
      <c r="D140" s="17"/>
      <c r="E140" s="18"/>
      <c r="F140" s="246">
        <f>F141+F143</f>
        <v>120</v>
      </c>
      <c r="G140" s="246">
        <f>G141+G143</f>
        <v>72.7</v>
      </c>
      <c r="H140" s="21">
        <f>H141+H143</f>
        <v>76.8</v>
      </c>
      <c r="I140" s="133"/>
    </row>
    <row r="141" spans="1:9" ht="32.1" customHeight="1">
      <c r="A141" s="223" t="s">
        <v>160</v>
      </c>
      <c r="B141" s="13" t="s">
        <v>82</v>
      </c>
      <c r="C141" s="32">
        <v>200</v>
      </c>
      <c r="D141" s="29"/>
      <c r="E141" s="30"/>
      <c r="F141" s="252">
        <f>F142</f>
        <v>120</v>
      </c>
      <c r="G141" s="252">
        <f>G142</f>
        <v>72.7</v>
      </c>
      <c r="H141" s="33">
        <f>H142</f>
        <v>76.8</v>
      </c>
      <c r="I141" s="9"/>
    </row>
    <row r="142" spans="1:9" ht="32.1" customHeight="1">
      <c r="A142" s="223" t="s">
        <v>18</v>
      </c>
      <c r="B142" s="13" t="s">
        <v>82</v>
      </c>
      <c r="C142" s="14">
        <v>240</v>
      </c>
      <c r="D142" s="11">
        <v>5</v>
      </c>
      <c r="E142" s="12">
        <v>1</v>
      </c>
      <c r="F142" s="204">
        <v>120</v>
      </c>
      <c r="G142" s="248">
        <v>72.7</v>
      </c>
      <c r="H142" s="15">
        <v>76.8</v>
      </c>
      <c r="I142" s="9"/>
    </row>
    <row r="143" spans="1:9" ht="15.95" hidden="1" customHeight="1">
      <c r="A143" s="223" t="s">
        <v>19</v>
      </c>
      <c r="B143" s="13" t="s">
        <v>82</v>
      </c>
      <c r="C143" s="26">
        <v>800</v>
      </c>
      <c r="D143" s="23"/>
      <c r="E143" s="24"/>
      <c r="F143" s="218">
        <f>F144</f>
        <v>0</v>
      </c>
      <c r="G143" s="218">
        <f>G144</f>
        <v>0</v>
      </c>
      <c r="H143" s="27">
        <f>H144</f>
        <v>0</v>
      </c>
      <c r="I143" s="9"/>
    </row>
    <row r="144" spans="1:9" ht="18.75" hidden="1" customHeight="1">
      <c r="A144" s="223" t="s">
        <v>20</v>
      </c>
      <c r="B144" s="13" t="s">
        <v>82</v>
      </c>
      <c r="C144" s="32">
        <v>850</v>
      </c>
      <c r="D144" s="29">
        <v>5</v>
      </c>
      <c r="E144" s="30">
        <v>1</v>
      </c>
      <c r="F144" s="252"/>
      <c r="G144" s="252"/>
      <c r="H144" s="33"/>
      <c r="I144" s="9"/>
    </row>
    <row r="145" spans="1:9" s="134" customFormat="1" ht="32.1" hidden="1" customHeight="1">
      <c r="A145" s="136" t="s">
        <v>100</v>
      </c>
      <c r="B145" s="13" t="s">
        <v>82</v>
      </c>
      <c r="C145" s="7"/>
      <c r="D145" s="4"/>
      <c r="E145" s="5"/>
      <c r="F145" s="247">
        <f t="shared" ref="F145:H146" si="29">F146</f>
        <v>0</v>
      </c>
      <c r="G145" s="247">
        <f t="shared" si="29"/>
        <v>0</v>
      </c>
      <c r="H145" s="8">
        <f t="shared" si="29"/>
        <v>0</v>
      </c>
      <c r="I145" s="133"/>
    </row>
    <row r="146" spans="1:9" ht="32.1" hidden="1" customHeight="1">
      <c r="A146" s="223" t="s">
        <v>160</v>
      </c>
      <c r="B146" s="6" t="s">
        <v>101</v>
      </c>
      <c r="C146" s="14">
        <v>200</v>
      </c>
      <c r="D146" s="70"/>
      <c r="E146" s="71"/>
      <c r="F146" s="249">
        <f t="shared" si="29"/>
        <v>0</v>
      </c>
      <c r="G146" s="249">
        <f t="shared" si="29"/>
        <v>0</v>
      </c>
      <c r="H146" s="15">
        <f t="shared" si="29"/>
        <v>0</v>
      </c>
      <c r="I146" s="9"/>
    </row>
    <row r="147" spans="1:9" ht="32.1" hidden="1" customHeight="1">
      <c r="A147" s="224" t="s">
        <v>18</v>
      </c>
      <c r="B147" s="13" t="s">
        <v>101</v>
      </c>
      <c r="C147" s="14">
        <v>240</v>
      </c>
      <c r="D147" s="70">
        <v>7</v>
      </c>
      <c r="E147" s="71">
        <v>7</v>
      </c>
      <c r="F147" s="249"/>
      <c r="G147" s="249"/>
      <c r="H147" s="15"/>
      <c r="I147" s="9"/>
    </row>
    <row r="148" spans="1:9" s="134" customFormat="1" ht="15.95" customHeight="1">
      <c r="A148" s="136" t="s">
        <v>159</v>
      </c>
      <c r="B148" s="6" t="s">
        <v>32</v>
      </c>
      <c r="C148" s="7" t="s">
        <v>7</v>
      </c>
      <c r="D148" s="4"/>
      <c r="E148" s="5"/>
      <c r="F148" s="247">
        <f t="shared" ref="F148:H149" si="30">F149</f>
        <v>300</v>
      </c>
      <c r="G148" s="247">
        <f t="shared" si="30"/>
        <v>300</v>
      </c>
      <c r="H148" s="8">
        <f t="shared" si="30"/>
        <v>300</v>
      </c>
      <c r="I148" s="133"/>
    </row>
    <row r="149" spans="1:9" ht="15.95" customHeight="1">
      <c r="A149" s="223" t="s">
        <v>19</v>
      </c>
      <c r="B149" s="13" t="s">
        <v>32</v>
      </c>
      <c r="C149" s="14">
        <v>800</v>
      </c>
      <c r="D149" s="11"/>
      <c r="E149" s="12"/>
      <c r="F149" s="248">
        <f t="shared" si="30"/>
        <v>300</v>
      </c>
      <c r="G149" s="248">
        <f t="shared" si="30"/>
        <v>300</v>
      </c>
      <c r="H149" s="15">
        <f t="shared" si="30"/>
        <v>300</v>
      </c>
      <c r="I149" s="9"/>
    </row>
    <row r="150" spans="1:9" ht="15.95" customHeight="1">
      <c r="A150" s="223" t="s">
        <v>33</v>
      </c>
      <c r="B150" s="13" t="s">
        <v>32</v>
      </c>
      <c r="C150" s="14">
        <v>870</v>
      </c>
      <c r="D150" s="11">
        <v>1</v>
      </c>
      <c r="E150" s="12">
        <v>11</v>
      </c>
      <c r="F150" s="248">
        <v>300</v>
      </c>
      <c r="G150" s="248">
        <v>300</v>
      </c>
      <c r="H150" s="15">
        <v>300</v>
      </c>
      <c r="I150" s="9"/>
    </row>
    <row r="151" spans="1:9" s="134" customFormat="1" ht="32.1" hidden="1" customHeight="1">
      <c r="A151" s="136" t="s">
        <v>109</v>
      </c>
      <c r="B151" s="13" t="s">
        <v>32</v>
      </c>
      <c r="C151" s="7"/>
      <c r="D151" s="4"/>
      <c r="E151" s="5"/>
      <c r="F151" s="247">
        <f t="shared" ref="F151:H152" si="31">F152</f>
        <v>0</v>
      </c>
      <c r="G151" s="247">
        <f t="shared" si="31"/>
        <v>0</v>
      </c>
      <c r="H151" s="8">
        <f t="shared" si="31"/>
        <v>0</v>
      </c>
      <c r="I151" s="133"/>
    </row>
    <row r="152" spans="1:9" ht="32.1" hidden="1" customHeight="1">
      <c r="A152" s="223" t="s">
        <v>160</v>
      </c>
      <c r="B152" s="6" t="s">
        <v>110</v>
      </c>
      <c r="C152" s="81">
        <v>200</v>
      </c>
      <c r="D152" s="79"/>
      <c r="E152" s="80"/>
      <c r="F152" s="250">
        <f t="shared" si="31"/>
        <v>0</v>
      </c>
      <c r="G152" s="250">
        <f t="shared" si="31"/>
        <v>0</v>
      </c>
      <c r="H152" s="82">
        <f t="shared" si="31"/>
        <v>0</v>
      </c>
      <c r="I152" s="9"/>
    </row>
    <row r="153" spans="1:9" ht="32.1" hidden="1" customHeight="1">
      <c r="A153" s="224" t="s">
        <v>18</v>
      </c>
      <c r="B153" s="13" t="s">
        <v>110</v>
      </c>
      <c r="C153" s="81">
        <v>240</v>
      </c>
      <c r="D153" s="79">
        <v>8</v>
      </c>
      <c r="E153" s="80">
        <v>1</v>
      </c>
      <c r="F153" s="250"/>
      <c r="G153" s="250"/>
      <c r="H153" s="82"/>
      <c r="I153" s="9"/>
    </row>
    <row r="154" spans="1:9" s="134" customFormat="1" ht="32.1" hidden="1" customHeight="1">
      <c r="A154" s="136" t="s">
        <v>111</v>
      </c>
      <c r="B154" s="13" t="s">
        <v>110</v>
      </c>
      <c r="C154" s="20"/>
      <c r="D154" s="17"/>
      <c r="E154" s="18"/>
      <c r="F154" s="246">
        <f>F155+F157+F159</f>
        <v>0</v>
      </c>
      <c r="G154" s="246">
        <f>G155+G157+G159</f>
        <v>0</v>
      </c>
      <c r="H154" s="21">
        <f>H155+H157+H159</f>
        <v>0</v>
      </c>
      <c r="I154" s="133"/>
    </row>
    <row r="155" spans="1:9" ht="63.95" hidden="1" customHeight="1">
      <c r="A155" s="223" t="s">
        <v>13</v>
      </c>
      <c r="B155" s="6" t="s">
        <v>112</v>
      </c>
      <c r="C155" s="81">
        <v>100</v>
      </c>
      <c r="D155" s="79"/>
      <c r="E155" s="80"/>
      <c r="F155" s="250">
        <f>F156</f>
        <v>0</v>
      </c>
      <c r="G155" s="250">
        <f>G156</f>
        <v>0</v>
      </c>
      <c r="H155" s="82">
        <f>H156</f>
        <v>0</v>
      </c>
      <c r="I155" s="9"/>
    </row>
    <row r="156" spans="1:9" ht="15.95" hidden="1" customHeight="1">
      <c r="A156" s="228" t="s">
        <v>107</v>
      </c>
      <c r="B156" s="13" t="s">
        <v>112</v>
      </c>
      <c r="C156" s="81">
        <v>110</v>
      </c>
      <c r="D156" s="79">
        <v>8</v>
      </c>
      <c r="E156" s="80">
        <v>1</v>
      </c>
      <c r="F156" s="250"/>
      <c r="G156" s="250"/>
      <c r="H156" s="82"/>
      <c r="I156" s="9"/>
    </row>
    <row r="157" spans="1:9" ht="32.1" hidden="1" customHeight="1">
      <c r="A157" s="223" t="s">
        <v>160</v>
      </c>
      <c r="B157" s="13" t="s">
        <v>112</v>
      </c>
      <c r="C157" s="81">
        <v>200</v>
      </c>
      <c r="D157" s="79"/>
      <c r="E157" s="80"/>
      <c r="F157" s="250">
        <f>F158</f>
        <v>0</v>
      </c>
      <c r="G157" s="250">
        <f>G158</f>
        <v>0</v>
      </c>
      <c r="H157" s="82">
        <f>H158</f>
        <v>0</v>
      </c>
      <c r="I157" s="9"/>
    </row>
    <row r="158" spans="1:9" ht="32.1" hidden="1" customHeight="1">
      <c r="A158" s="224" t="s">
        <v>18</v>
      </c>
      <c r="B158" s="13" t="s">
        <v>112</v>
      </c>
      <c r="C158" s="81">
        <v>240</v>
      </c>
      <c r="D158" s="79">
        <v>8</v>
      </c>
      <c r="E158" s="80">
        <v>1</v>
      </c>
      <c r="F158" s="250"/>
      <c r="G158" s="250"/>
      <c r="H158" s="82"/>
      <c r="I158" s="9"/>
    </row>
    <row r="159" spans="1:9" ht="15.95" hidden="1" customHeight="1">
      <c r="A159" s="223" t="s">
        <v>19</v>
      </c>
      <c r="B159" s="13" t="s">
        <v>112</v>
      </c>
      <c r="C159" s="81">
        <v>800</v>
      </c>
      <c r="D159" s="79">
        <v>8</v>
      </c>
      <c r="E159" s="80">
        <v>1</v>
      </c>
      <c r="F159" s="250">
        <f>F160</f>
        <v>0</v>
      </c>
      <c r="G159" s="250">
        <f>G160</f>
        <v>0</v>
      </c>
      <c r="H159" s="82">
        <f>H160</f>
        <v>0</v>
      </c>
      <c r="I159" s="9"/>
    </row>
    <row r="160" spans="1:9" ht="15.95" hidden="1" customHeight="1">
      <c r="A160" s="223" t="s">
        <v>20</v>
      </c>
      <c r="B160" s="13" t="s">
        <v>112</v>
      </c>
      <c r="C160" s="77">
        <v>850</v>
      </c>
      <c r="D160" s="70">
        <v>8</v>
      </c>
      <c r="E160" s="71">
        <v>1</v>
      </c>
      <c r="F160" s="249"/>
      <c r="G160" s="249"/>
      <c r="H160" s="78"/>
      <c r="I160" s="9"/>
    </row>
    <row r="161" spans="1:9" s="134" customFormat="1" ht="48.75" customHeight="1">
      <c r="A161" s="136" t="s">
        <v>41</v>
      </c>
      <c r="B161" s="6" t="s">
        <v>42</v>
      </c>
      <c r="C161" s="137" t="s">
        <v>7</v>
      </c>
      <c r="D161" s="4"/>
      <c r="E161" s="5"/>
      <c r="F161" s="203">
        <f>F162+F164</f>
        <v>261.90000000000003</v>
      </c>
      <c r="G161" s="203">
        <f>G162+G164</f>
        <v>253.1</v>
      </c>
      <c r="H161" s="138">
        <f>H162+H164</f>
        <v>258.3</v>
      </c>
      <c r="I161" s="133"/>
    </row>
    <row r="162" spans="1:9" s="134" customFormat="1" ht="63.95" customHeight="1">
      <c r="A162" s="223" t="s">
        <v>13</v>
      </c>
      <c r="B162" s="13" t="s">
        <v>42</v>
      </c>
      <c r="C162" s="26">
        <v>100</v>
      </c>
      <c r="D162" s="24"/>
      <c r="E162" s="24"/>
      <c r="F162" s="218">
        <f>F163</f>
        <v>254.70000000000002</v>
      </c>
      <c r="G162" s="218">
        <f>G163</f>
        <v>246.2</v>
      </c>
      <c r="H162" s="27">
        <f>H163</f>
        <v>255.8</v>
      </c>
      <c r="I162" s="133"/>
    </row>
    <row r="163" spans="1:9" ht="32.1" customHeight="1">
      <c r="A163" s="223" t="s">
        <v>43</v>
      </c>
      <c r="B163" s="118" t="s">
        <v>42</v>
      </c>
      <c r="C163" s="26">
        <v>120</v>
      </c>
      <c r="D163" s="24">
        <v>2</v>
      </c>
      <c r="E163" s="24">
        <v>3</v>
      </c>
      <c r="F163" s="218">
        <f>236.9+17.8</f>
        <v>254.70000000000002</v>
      </c>
      <c r="G163" s="218">
        <v>246.2</v>
      </c>
      <c r="H163" s="27">
        <v>255.8</v>
      </c>
      <c r="I163" s="9"/>
    </row>
    <row r="164" spans="1:9" ht="32.1" customHeight="1">
      <c r="A164" s="223" t="s">
        <v>160</v>
      </c>
      <c r="B164" s="118" t="s">
        <v>42</v>
      </c>
      <c r="C164" s="26">
        <v>200</v>
      </c>
      <c r="D164" s="24"/>
      <c r="E164" s="24"/>
      <c r="F164" s="218">
        <f>F165</f>
        <v>7.1999999999999993</v>
      </c>
      <c r="G164" s="218">
        <f>G165</f>
        <v>6.9</v>
      </c>
      <c r="H164" s="27">
        <f>H165</f>
        <v>2.5</v>
      </c>
      <c r="I164" s="9"/>
    </row>
    <row r="165" spans="1:9" ht="32.1" customHeight="1">
      <c r="A165" s="223" t="s">
        <v>18</v>
      </c>
      <c r="B165" s="118" t="s">
        <v>44</v>
      </c>
      <c r="C165" s="26">
        <v>240</v>
      </c>
      <c r="D165" s="24">
        <v>2</v>
      </c>
      <c r="E165" s="24">
        <v>3</v>
      </c>
      <c r="F165" s="218">
        <f>11.6-4.4</f>
        <v>7.1999999999999993</v>
      </c>
      <c r="G165" s="218">
        <v>6.9</v>
      </c>
      <c r="H165" s="27">
        <v>2.5</v>
      </c>
      <c r="I165" s="9"/>
    </row>
    <row r="166" spans="1:9" s="134" customFormat="1" ht="32.1" customHeight="1">
      <c r="A166" s="136" t="s">
        <v>129</v>
      </c>
      <c r="B166" s="135" t="s">
        <v>128</v>
      </c>
      <c r="C166" s="20"/>
      <c r="D166" s="18"/>
      <c r="E166" s="18"/>
      <c r="F166" s="246">
        <f t="shared" ref="F166:H167" si="32">F167</f>
        <v>0.1</v>
      </c>
      <c r="G166" s="246">
        <f t="shared" si="32"/>
        <v>0.1</v>
      </c>
      <c r="H166" s="21">
        <f t="shared" si="32"/>
        <v>0.1</v>
      </c>
      <c r="I166" s="133"/>
    </row>
    <row r="167" spans="1:9" ht="32.1" customHeight="1">
      <c r="A167" s="223" t="s">
        <v>160</v>
      </c>
      <c r="B167" s="118" t="s">
        <v>128</v>
      </c>
      <c r="C167" s="26">
        <v>200</v>
      </c>
      <c r="D167" s="24"/>
      <c r="E167" s="24"/>
      <c r="F167" s="218">
        <f t="shared" si="32"/>
        <v>0.1</v>
      </c>
      <c r="G167" s="218">
        <f t="shared" si="32"/>
        <v>0.1</v>
      </c>
      <c r="H167" s="27">
        <f t="shared" si="32"/>
        <v>0.1</v>
      </c>
      <c r="I167" s="96"/>
    </row>
    <row r="168" spans="1:9" ht="32.1" customHeight="1">
      <c r="A168" s="223" t="s">
        <v>18</v>
      </c>
      <c r="B168" s="118" t="s">
        <v>128</v>
      </c>
      <c r="C168" s="26">
        <v>240</v>
      </c>
      <c r="D168" s="24">
        <v>1</v>
      </c>
      <c r="E168" s="24">
        <v>4</v>
      </c>
      <c r="F168" s="218">
        <v>0.1</v>
      </c>
      <c r="G168" s="218">
        <v>0.1</v>
      </c>
      <c r="H168" s="27">
        <v>0.1</v>
      </c>
      <c r="I168" s="9"/>
    </row>
    <row r="169" spans="1:9" s="134" customFormat="1" ht="66.75" customHeight="1">
      <c r="A169" s="267" t="s">
        <v>177</v>
      </c>
      <c r="B169" s="66" t="s">
        <v>113</v>
      </c>
      <c r="C169" s="20"/>
      <c r="D169" s="18"/>
      <c r="E169" s="18"/>
      <c r="F169" s="246">
        <f>F170+F173</f>
        <v>18.600000000000001</v>
      </c>
      <c r="G169" s="246">
        <f>G170+G173</f>
        <v>0</v>
      </c>
      <c r="H169" s="21">
        <f>H170+H173</f>
        <v>0</v>
      </c>
      <c r="I169" s="133"/>
    </row>
    <row r="170" spans="1:9" ht="63.95" customHeight="1">
      <c r="A170" s="223" t="s">
        <v>13</v>
      </c>
      <c r="B170" s="41" t="s">
        <v>113</v>
      </c>
      <c r="C170" s="81">
        <v>100</v>
      </c>
      <c r="D170" s="80"/>
      <c r="E170" s="80"/>
      <c r="F170" s="250">
        <f>F171+F172</f>
        <v>18.600000000000001</v>
      </c>
      <c r="G170" s="250">
        <f>G171+G172</f>
        <v>0</v>
      </c>
      <c r="H170" s="82">
        <f>H171+H172</f>
        <v>0</v>
      </c>
      <c r="I170" s="9"/>
    </row>
    <row r="171" spans="1:9" ht="35.25" customHeight="1">
      <c r="A171" s="223" t="s">
        <v>43</v>
      </c>
      <c r="B171" s="41" t="s">
        <v>113</v>
      </c>
      <c r="C171" s="81">
        <v>120</v>
      </c>
      <c r="D171" s="80">
        <v>1</v>
      </c>
      <c r="E171" s="80">
        <v>2</v>
      </c>
      <c r="F171" s="250">
        <v>6.4</v>
      </c>
      <c r="G171" s="250">
        <v>0</v>
      </c>
      <c r="H171" s="82">
        <v>0</v>
      </c>
      <c r="I171" s="9"/>
    </row>
    <row r="172" spans="1:9" ht="31.5" customHeight="1">
      <c r="A172" s="223" t="s">
        <v>43</v>
      </c>
      <c r="B172" s="41" t="s">
        <v>113</v>
      </c>
      <c r="C172" s="81">
        <v>120</v>
      </c>
      <c r="D172" s="80">
        <v>1</v>
      </c>
      <c r="E172" s="80">
        <v>4</v>
      </c>
      <c r="F172" s="250">
        <v>12.2</v>
      </c>
      <c r="G172" s="250">
        <v>0</v>
      </c>
      <c r="H172" s="82">
        <v>0</v>
      </c>
      <c r="I172" s="9"/>
    </row>
    <row r="173" spans="1:9" ht="32.1" hidden="1" customHeight="1">
      <c r="A173" s="223" t="s">
        <v>160</v>
      </c>
      <c r="B173" s="41" t="s">
        <v>113</v>
      </c>
      <c r="C173" s="81">
        <v>200</v>
      </c>
      <c r="D173" s="80"/>
      <c r="E173" s="80"/>
      <c r="F173" s="250">
        <f>F174</f>
        <v>0</v>
      </c>
      <c r="G173" s="250">
        <f>G174</f>
        <v>0</v>
      </c>
      <c r="H173" s="82">
        <f>H174</f>
        <v>0</v>
      </c>
      <c r="I173" s="9"/>
    </row>
    <row r="174" spans="1:9" ht="32.1" hidden="1" customHeight="1">
      <c r="A174" s="224" t="s">
        <v>18</v>
      </c>
      <c r="B174" s="41" t="s">
        <v>113</v>
      </c>
      <c r="C174" s="81">
        <v>240</v>
      </c>
      <c r="D174" s="80">
        <v>8</v>
      </c>
      <c r="E174" s="80">
        <v>1</v>
      </c>
      <c r="F174" s="250"/>
      <c r="G174" s="250"/>
      <c r="H174" s="82"/>
      <c r="I174" s="9"/>
    </row>
    <row r="175" spans="1:9" ht="68.25" hidden="1" customHeight="1">
      <c r="A175" s="163" t="s">
        <v>178</v>
      </c>
      <c r="B175" s="41" t="s">
        <v>113</v>
      </c>
      <c r="C175" s="20"/>
      <c r="D175" s="18"/>
      <c r="E175" s="18"/>
      <c r="F175" s="246">
        <f>F176</f>
        <v>0</v>
      </c>
      <c r="G175" s="246">
        <f>G176</f>
        <v>0</v>
      </c>
      <c r="H175" s="21">
        <f>H176</f>
        <v>0</v>
      </c>
      <c r="I175" s="9"/>
    </row>
    <row r="176" spans="1:9" ht="32.1" hidden="1" customHeight="1">
      <c r="A176" s="223" t="s">
        <v>13</v>
      </c>
      <c r="B176" s="66" t="s">
        <v>161</v>
      </c>
      <c r="C176" s="81">
        <v>100</v>
      </c>
      <c r="D176" s="80"/>
      <c r="E176" s="80"/>
      <c r="F176" s="250">
        <f>F177+F178</f>
        <v>0</v>
      </c>
      <c r="G176" s="250">
        <f>G177+G178</f>
        <v>0</v>
      </c>
      <c r="H176" s="82">
        <f>H177+H178</f>
        <v>0</v>
      </c>
      <c r="I176" s="9"/>
    </row>
    <row r="177" spans="1:9" ht="15.75" hidden="1" customHeight="1">
      <c r="A177" s="228" t="s">
        <v>107</v>
      </c>
      <c r="B177" s="41" t="s">
        <v>161</v>
      </c>
      <c r="C177" s="81">
        <v>110</v>
      </c>
      <c r="D177" s="80">
        <v>8</v>
      </c>
      <c r="E177" s="80">
        <v>1</v>
      </c>
      <c r="F177" s="250"/>
      <c r="G177" s="250"/>
      <c r="H177" s="82"/>
      <c r="I177" s="9"/>
    </row>
    <row r="178" spans="1:9" ht="32.1" hidden="1" customHeight="1">
      <c r="A178" s="223" t="s">
        <v>43</v>
      </c>
      <c r="B178" s="41" t="s">
        <v>161</v>
      </c>
      <c r="C178" s="81">
        <v>120</v>
      </c>
      <c r="D178" s="80">
        <v>1</v>
      </c>
      <c r="E178" s="80">
        <v>4</v>
      </c>
      <c r="F178" s="250"/>
      <c r="G178" s="250"/>
      <c r="H178" s="82"/>
      <c r="I178" s="9"/>
    </row>
    <row r="179" spans="1:9" s="134" customFormat="1" ht="15.95" hidden="1" customHeight="1">
      <c r="A179" s="226" t="s">
        <v>58</v>
      </c>
      <c r="B179" s="41" t="s">
        <v>161</v>
      </c>
      <c r="C179" s="51"/>
      <c r="D179" s="49"/>
      <c r="E179" s="49"/>
      <c r="F179" s="253">
        <f t="shared" ref="F179:H180" si="33">F180</f>
        <v>0</v>
      </c>
      <c r="G179" s="253">
        <f t="shared" si="33"/>
        <v>0</v>
      </c>
      <c r="H179" s="52">
        <f t="shared" si="33"/>
        <v>0</v>
      </c>
      <c r="I179" s="133"/>
    </row>
    <row r="180" spans="1:9" ht="32.1" hidden="1" customHeight="1">
      <c r="A180" s="223" t="s">
        <v>160</v>
      </c>
      <c r="B180" s="150" t="s">
        <v>59</v>
      </c>
      <c r="C180" s="62">
        <v>200</v>
      </c>
      <c r="D180" s="61"/>
      <c r="E180" s="61"/>
      <c r="F180" s="254">
        <f t="shared" si="33"/>
        <v>0</v>
      </c>
      <c r="G180" s="254">
        <f t="shared" si="33"/>
        <v>0</v>
      </c>
      <c r="H180" s="52">
        <f t="shared" si="33"/>
        <v>0</v>
      </c>
      <c r="I180" s="9"/>
    </row>
    <row r="181" spans="1:9" ht="32.1" hidden="1" customHeight="1">
      <c r="A181" s="227" t="s">
        <v>18</v>
      </c>
      <c r="B181" s="151" t="s">
        <v>59</v>
      </c>
      <c r="C181" s="62">
        <v>240</v>
      </c>
      <c r="D181" s="61">
        <v>4</v>
      </c>
      <c r="E181" s="61">
        <v>6</v>
      </c>
      <c r="F181" s="254"/>
      <c r="G181" s="254"/>
      <c r="H181" s="52"/>
      <c r="I181" s="9"/>
    </row>
    <row r="182" spans="1:9" s="134" customFormat="1" ht="15.95" hidden="1" customHeight="1">
      <c r="A182" s="226" t="s">
        <v>60</v>
      </c>
      <c r="B182" s="151" t="s">
        <v>59</v>
      </c>
      <c r="C182" s="51"/>
      <c r="D182" s="49"/>
      <c r="E182" s="49"/>
      <c r="F182" s="253">
        <f t="shared" ref="F182:H183" si="34">F183</f>
        <v>0</v>
      </c>
      <c r="G182" s="253">
        <f t="shared" si="34"/>
        <v>0</v>
      </c>
      <c r="H182" s="52">
        <f t="shared" si="34"/>
        <v>0</v>
      </c>
      <c r="I182" s="133"/>
    </row>
    <row r="183" spans="1:9" ht="32.1" hidden="1" customHeight="1">
      <c r="A183" s="223" t="s">
        <v>160</v>
      </c>
      <c r="B183" s="150" t="s">
        <v>61</v>
      </c>
      <c r="C183" s="62">
        <v>200</v>
      </c>
      <c r="D183" s="61"/>
      <c r="E183" s="61"/>
      <c r="F183" s="254">
        <f t="shared" si="34"/>
        <v>0</v>
      </c>
      <c r="G183" s="254">
        <f t="shared" si="34"/>
        <v>0</v>
      </c>
      <c r="H183" s="64">
        <f t="shared" si="34"/>
        <v>0</v>
      </c>
      <c r="I183" s="9"/>
    </row>
    <row r="184" spans="1:9" ht="32.1" hidden="1" customHeight="1">
      <c r="A184" s="227" t="s">
        <v>18</v>
      </c>
      <c r="B184" s="151" t="s">
        <v>61</v>
      </c>
      <c r="C184" s="62">
        <v>240</v>
      </c>
      <c r="D184" s="61">
        <v>4</v>
      </c>
      <c r="E184" s="61">
        <v>6</v>
      </c>
      <c r="F184" s="254"/>
      <c r="G184" s="254"/>
      <c r="H184" s="64"/>
      <c r="I184" s="9"/>
    </row>
    <row r="185" spans="1:9" s="134" customFormat="1" ht="127.5" customHeight="1">
      <c r="A185" s="165" t="s">
        <v>247</v>
      </c>
      <c r="B185" s="150" t="s">
        <v>230</v>
      </c>
      <c r="C185" s="51"/>
      <c r="D185" s="49"/>
      <c r="E185" s="49"/>
      <c r="F185" s="253">
        <f t="shared" ref="F185:H186" si="35">F186</f>
        <v>6012.4000000000005</v>
      </c>
      <c r="G185" s="253">
        <f t="shared" si="35"/>
        <v>0</v>
      </c>
      <c r="H185" s="52">
        <f t="shared" si="35"/>
        <v>0</v>
      </c>
      <c r="I185" s="133"/>
    </row>
    <row r="186" spans="1:9" ht="18" customHeight="1">
      <c r="A186" s="227" t="s">
        <v>19</v>
      </c>
      <c r="B186" s="150" t="s">
        <v>230</v>
      </c>
      <c r="C186" s="62">
        <v>800</v>
      </c>
      <c r="D186" s="61"/>
      <c r="E186" s="61"/>
      <c r="F186" s="254">
        <f t="shared" si="35"/>
        <v>6012.4000000000005</v>
      </c>
      <c r="G186" s="254">
        <f t="shared" si="35"/>
        <v>0</v>
      </c>
      <c r="H186" s="64">
        <f t="shared" si="35"/>
        <v>0</v>
      </c>
      <c r="I186" s="9"/>
    </row>
    <row r="187" spans="1:9" ht="48" customHeight="1">
      <c r="A187" s="227" t="s">
        <v>254</v>
      </c>
      <c r="B187" s="151" t="s">
        <v>230</v>
      </c>
      <c r="C187" s="62">
        <v>810</v>
      </c>
      <c r="D187" s="61">
        <v>5</v>
      </c>
      <c r="E187" s="61">
        <v>3</v>
      </c>
      <c r="F187" s="204">
        <f>6730.3-46.1-1.9-669.9</f>
        <v>6012.4000000000005</v>
      </c>
      <c r="G187" s="254">
        <v>0</v>
      </c>
      <c r="H187" s="64">
        <v>0</v>
      </c>
      <c r="I187" s="9"/>
    </row>
    <row r="188" spans="1:9" s="134" customFormat="1" ht="131.25" customHeight="1">
      <c r="A188" s="136" t="s">
        <v>248</v>
      </c>
      <c r="B188" s="150" t="s">
        <v>224</v>
      </c>
      <c r="C188" s="51"/>
      <c r="D188" s="49"/>
      <c r="E188" s="49"/>
      <c r="F188" s="253">
        <f t="shared" ref="F188:H189" si="36">F189</f>
        <v>12883.300000000001</v>
      </c>
      <c r="G188" s="253">
        <f t="shared" si="36"/>
        <v>5568.8</v>
      </c>
      <c r="H188" s="52">
        <f t="shared" si="36"/>
        <v>0</v>
      </c>
      <c r="I188" s="133"/>
    </row>
    <row r="189" spans="1:9" ht="32.1" customHeight="1">
      <c r="A189" s="227" t="s">
        <v>160</v>
      </c>
      <c r="B189" s="150" t="s">
        <v>224</v>
      </c>
      <c r="C189" s="62">
        <v>200</v>
      </c>
      <c r="D189" s="61"/>
      <c r="E189" s="61"/>
      <c r="F189" s="254">
        <f t="shared" si="36"/>
        <v>12883.300000000001</v>
      </c>
      <c r="G189" s="254">
        <f t="shared" si="36"/>
        <v>5568.8</v>
      </c>
      <c r="H189" s="64">
        <f t="shared" si="36"/>
        <v>0</v>
      </c>
      <c r="I189" s="9"/>
    </row>
    <row r="190" spans="1:9" ht="32.1" customHeight="1">
      <c r="A190" s="227" t="s">
        <v>18</v>
      </c>
      <c r="B190" s="151" t="s">
        <v>224</v>
      </c>
      <c r="C190" s="62">
        <v>240</v>
      </c>
      <c r="D190" s="61">
        <v>5</v>
      </c>
      <c r="E190" s="61">
        <v>3</v>
      </c>
      <c r="F190" s="218">
        <f>13314+663.7+27.7-1122.1</f>
        <v>12883.300000000001</v>
      </c>
      <c r="G190" s="254">
        <f>5346+222.8</f>
        <v>5568.8</v>
      </c>
      <c r="H190" s="64">
        <v>0</v>
      </c>
      <c r="I190" s="9"/>
    </row>
    <row r="191" spans="1:9" ht="20.100000000000001" customHeight="1">
      <c r="A191" s="136" t="s">
        <v>125</v>
      </c>
      <c r="B191" s="151" t="s">
        <v>224</v>
      </c>
      <c r="C191" s="51"/>
      <c r="D191" s="49"/>
      <c r="E191" s="49"/>
      <c r="F191" s="253">
        <f t="shared" ref="F191:H192" si="37">F192</f>
        <v>0</v>
      </c>
      <c r="G191" s="253">
        <f t="shared" si="37"/>
        <v>940.6</v>
      </c>
      <c r="H191" s="52">
        <f t="shared" si="37"/>
        <v>1913.7</v>
      </c>
      <c r="I191" s="9"/>
    </row>
    <row r="192" spans="1:9" ht="20.100000000000001" customHeight="1">
      <c r="A192" s="223" t="s">
        <v>125</v>
      </c>
      <c r="B192" s="66" t="s">
        <v>126</v>
      </c>
      <c r="C192" s="26">
        <v>900</v>
      </c>
      <c r="D192" s="61"/>
      <c r="E192" s="61"/>
      <c r="F192" s="254">
        <f t="shared" si="37"/>
        <v>0</v>
      </c>
      <c r="G192" s="254">
        <f t="shared" si="37"/>
        <v>940.6</v>
      </c>
      <c r="H192" s="64">
        <f t="shared" si="37"/>
        <v>1913.7</v>
      </c>
      <c r="I192" s="9"/>
    </row>
    <row r="193" spans="1:9" ht="20.100000000000001" customHeight="1">
      <c r="A193" s="223" t="s">
        <v>125</v>
      </c>
      <c r="B193" s="41" t="s">
        <v>126</v>
      </c>
      <c r="C193" s="26">
        <v>990</v>
      </c>
      <c r="D193" s="61">
        <v>99</v>
      </c>
      <c r="E193" s="61">
        <v>99</v>
      </c>
      <c r="F193" s="254"/>
      <c r="G193" s="254">
        <v>940.6</v>
      </c>
      <c r="H193" s="64">
        <v>1913.7</v>
      </c>
      <c r="I193" s="9"/>
    </row>
    <row r="194" spans="1:9" ht="22.5" customHeight="1">
      <c r="A194" s="167" t="s">
        <v>127</v>
      </c>
      <c r="B194" s="41" t="s">
        <v>126</v>
      </c>
      <c r="C194" s="292"/>
      <c r="D194" s="289"/>
      <c r="E194" s="98"/>
      <c r="F194" s="260">
        <f>F9+F13+F24+F43+F64+F68+F72+F84</f>
        <v>66442.899999999994</v>
      </c>
      <c r="G194" s="260">
        <f>G9+G13+G24+G43+G64+G68+G72+G84</f>
        <v>43221.600000000006</v>
      </c>
      <c r="H194" s="76">
        <f t="shared" ref="H194" si="38">H9+H13+H24+H43+H64+H68+H72+H84</f>
        <v>38532.400000000001</v>
      </c>
      <c r="I194" s="9"/>
    </row>
    <row r="195" spans="1:9" ht="15.75">
      <c r="A195" s="99"/>
      <c r="B195" s="291"/>
      <c r="C195" s="101"/>
      <c r="D195" s="100"/>
      <c r="E195" s="100"/>
      <c r="F195" s="100"/>
      <c r="G195" s="100"/>
      <c r="H195" s="102"/>
      <c r="I195" s="103"/>
    </row>
    <row r="196" spans="1:9" ht="12" customHeight="1">
      <c r="A196" s="104"/>
      <c r="B196" s="31"/>
      <c r="C196" s="107"/>
      <c r="D196" s="105"/>
      <c r="E196" s="105"/>
      <c r="F196" s="105"/>
      <c r="G196" s="105"/>
      <c r="H196" s="108"/>
      <c r="I196" s="103"/>
    </row>
    <row r="197" spans="1:9" ht="12.75" customHeight="1">
      <c r="A197" s="99"/>
      <c r="B197" s="106"/>
      <c r="C197" s="107"/>
      <c r="D197" s="105"/>
      <c r="E197" s="105"/>
      <c r="F197" s="105"/>
      <c r="G197" s="105"/>
      <c r="H197" s="108"/>
      <c r="I197" s="103"/>
    </row>
    <row r="198" spans="1:9" ht="12.75" customHeight="1">
      <c r="A198" s="99"/>
      <c r="B198" s="142"/>
      <c r="C198" s="107"/>
      <c r="D198" s="110"/>
      <c r="E198" s="110"/>
      <c r="F198" s="110"/>
      <c r="G198" s="110"/>
      <c r="H198" s="108"/>
      <c r="I198" s="103"/>
    </row>
    <row r="199" spans="1:9" ht="12.75" customHeight="1">
      <c r="A199" s="99"/>
      <c r="B199" s="142"/>
      <c r="C199" s="111"/>
      <c r="D199" s="111"/>
      <c r="E199" s="111"/>
      <c r="F199" s="111"/>
      <c r="G199" s="111"/>
      <c r="H199" s="111"/>
      <c r="I199" s="103"/>
    </row>
    <row r="200" spans="1:9" ht="14.25" customHeight="1">
      <c r="A200" s="99"/>
      <c r="B200" s="143"/>
      <c r="C200" s="107"/>
      <c r="D200" s="110"/>
      <c r="E200" s="110"/>
      <c r="F200" s="110"/>
      <c r="G200" s="110"/>
      <c r="H200" s="108"/>
      <c r="I200" s="103"/>
    </row>
    <row r="201" spans="1:9" ht="15.75">
      <c r="A201" s="100"/>
      <c r="B201" s="111"/>
      <c r="C201" s="112"/>
      <c r="D201" s="112"/>
      <c r="E201" s="112"/>
      <c r="F201" s="112"/>
      <c r="G201" s="112"/>
      <c r="H201" s="112"/>
    </row>
    <row r="202" spans="1:9" ht="15.75">
      <c r="A202" s="113"/>
      <c r="B202" s="143"/>
    </row>
    <row r="203" spans="1:9" ht="15.75">
      <c r="A203" s="113"/>
    </row>
    <row r="204" spans="1:9" ht="15">
      <c r="A204" s="114"/>
    </row>
    <row r="205" spans="1:9" ht="15">
      <c r="A205" s="115"/>
    </row>
    <row r="206" spans="1:9" ht="15">
      <c r="A206" s="114"/>
    </row>
  </sheetData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73 F15:F16 F18:F2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6"/>
  <sheetViews>
    <sheetView showGridLines="0" view="pageBreakPreview" zoomScale="90" zoomScaleNormal="100" zoomScaleSheetLayoutView="90" workbookViewId="0">
      <selection activeCell="A32" sqref="A32"/>
    </sheetView>
  </sheetViews>
  <sheetFormatPr defaultColWidth="9.140625" defaultRowHeight="12.75"/>
  <cols>
    <col min="1" max="1" width="53.28515625" style="2" customWidth="1"/>
    <col min="2" max="2" width="6.42578125" style="2" customWidth="1"/>
    <col min="3" max="4" width="5" style="2" customWidth="1"/>
    <col min="5" max="5" width="14.140625" style="2" customWidth="1"/>
    <col min="6" max="6" width="5.42578125" style="2" customWidth="1"/>
    <col min="7" max="7" width="9.28515625" style="2" customWidth="1"/>
    <col min="8" max="8" width="10.28515625" style="2" customWidth="1"/>
    <col min="9" max="9" width="9" style="2" customWidth="1"/>
    <col min="10" max="246" width="9.140625" style="2" customWidth="1"/>
    <col min="247" max="16384" width="9.140625" style="2"/>
  </cols>
  <sheetData>
    <row r="1" spans="1:10">
      <c r="A1" s="116"/>
      <c r="B1" s="116"/>
      <c r="C1" s="116"/>
      <c r="D1" s="116"/>
      <c r="E1" s="116"/>
      <c r="F1" s="334" t="s">
        <v>134</v>
      </c>
      <c r="G1" s="334"/>
      <c r="H1" s="334"/>
      <c r="I1" s="335"/>
    </row>
    <row r="2" spans="1:10" ht="40.5" customHeight="1">
      <c r="A2" s="116"/>
      <c r="B2" s="116"/>
      <c r="C2" s="116"/>
      <c r="D2" s="116"/>
      <c r="E2" s="196"/>
      <c r="F2" s="197"/>
      <c r="G2" s="337" t="s">
        <v>195</v>
      </c>
      <c r="H2" s="347"/>
      <c r="I2" s="347"/>
    </row>
    <row r="3" spans="1:10">
      <c r="A3" s="116"/>
      <c r="B3" s="116"/>
      <c r="C3" s="116"/>
      <c r="D3" s="116"/>
      <c r="E3" s="334" t="s">
        <v>265</v>
      </c>
      <c r="F3" s="335"/>
      <c r="G3" s="335"/>
      <c r="H3" s="335"/>
      <c r="I3" s="335"/>
    </row>
    <row r="4" spans="1:10">
      <c r="A4" s="116"/>
      <c r="B4" s="116"/>
      <c r="C4" s="116"/>
      <c r="D4" s="116"/>
      <c r="E4" s="116"/>
      <c r="F4" s="116"/>
      <c r="G4" s="116"/>
      <c r="H4" s="116"/>
      <c r="I4" s="116"/>
    </row>
    <row r="5" spans="1:10" s="144" customFormat="1" ht="42" customHeight="1">
      <c r="A5" s="336" t="s">
        <v>183</v>
      </c>
      <c r="B5" s="343"/>
      <c r="C5" s="343"/>
      <c r="D5" s="343"/>
      <c r="E5" s="343"/>
      <c r="F5" s="343"/>
      <c r="G5" s="343"/>
      <c r="H5" s="343"/>
      <c r="I5" s="343"/>
    </row>
    <row r="6" spans="1:10" ht="17.25" customHeight="1">
      <c r="I6" s="169" t="s">
        <v>132</v>
      </c>
    </row>
    <row r="7" spans="1:10" ht="22.5" customHeight="1">
      <c r="A7" s="341" t="s">
        <v>0</v>
      </c>
      <c r="B7" s="341" t="s">
        <v>133</v>
      </c>
      <c r="C7" s="341" t="s">
        <v>1</v>
      </c>
      <c r="D7" s="341" t="s">
        <v>2</v>
      </c>
      <c r="E7" s="341" t="s">
        <v>3</v>
      </c>
      <c r="F7" s="341" t="s">
        <v>4</v>
      </c>
      <c r="G7" s="339" t="s">
        <v>5</v>
      </c>
      <c r="H7" s="340"/>
      <c r="I7" s="351"/>
      <c r="J7" s="1"/>
    </row>
    <row r="8" spans="1:10" ht="27.75" customHeight="1">
      <c r="A8" s="342"/>
      <c r="B8" s="342"/>
      <c r="C8" s="342"/>
      <c r="D8" s="342"/>
      <c r="E8" s="342"/>
      <c r="F8" s="342"/>
      <c r="G8" s="219" t="s">
        <v>176</v>
      </c>
      <c r="H8" s="219" t="s">
        <v>170</v>
      </c>
      <c r="I8" s="219" t="s">
        <v>172</v>
      </c>
      <c r="J8" s="1"/>
    </row>
    <row r="9" spans="1:10" ht="32.25" customHeight="1">
      <c r="A9" s="3" t="s">
        <v>196</v>
      </c>
      <c r="B9" s="295">
        <v>200</v>
      </c>
      <c r="C9" s="171"/>
      <c r="D9" s="170"/>
      <c r="E9" s="172"/>
      <c r="F9" s="170"/>
      <c r="G9" s="243">
        <f>G234</f>
        <v>66442.899999999994</v>
      </c>
      <c r="H9" s="243">
        <f>H234</f>
        <v>43221.599999999999</v>
      </c>
      <c r="I9" s="132">
        <f>I234</f>
        <v>38532.399999999994</v>
      </c>
      <c r="J9" s="1"/>
    </row>
    <row r="10" spans="1:10" ht="15.95" customHeight="1">
      <c r="A10" s="3" t="s">
        <v>6</v>
      </c>
      <c r="B10" s="295">
        <v>200</v>
      </c>
      <c r="C10" s="4">
        <v>1</v>
      </c>
      <c r="D10" s="5" t="s">
        <v>7</v>
      </c>
      <c r="E10" s="6" t="s">
        <v>7</v>
      </c>
      <c r="F10" s="7" t="s">
        <v>7</v>
      </c>
      <c r="G10" s="247">
        <f>G11+G19+G38+G43+G48+G53</f>
        <v>9610.5</v>
      </c>
      <c r="H10" s="247">
        <f>H11+H19+H38+H43+H48+H53</f>
        <v>9316.2000000000007</v>
      </c>
      <c r="I10" s="8">
        <f>I11+I19+I38+I43+I48+I53</f>
        <v>9316.2000000000007</v>
      </c>
      <c r="J10" s="9"/>
    </row>
    <row r="11" spans="1:10" ht="48.75" customHeight="1">
      <c r="A11" s="3" t="s">
        <v>8</v>
      </c>
      <c r="B11" s="295">
        <v>200</v>
      </c>
      <c r="C11" s="4">
        <v>1</v>
      </c>
      <c r="D11" s="5">
        <v>2</v>
      </c>
      <c r="E11" s="6" t="s">
        <v>7</v>
      </c>
      <c r="F11" s="7" t="s">
        <v>7</v>
      </c>
      <c r="G11" s="247">
        <f>G12</f>
        <v>851.5</v>
      </c>
      <c r="H11" s="247">
        <f t="shared" ref="G11:I14" si="0">H12</f>
        <v>844.9</v>
      </c>
      <c r="I11" s="8">
        <f t="shared" si="0"/>
        <v>844.9</v>
      </c>
      <c r="J11" s="9"/>
    </row>
    <row r="12" spans="1:10" ht="15.95" customHeight="1">
      <c r="A12" s="10" t="s">
        <v>9</v>
      </c>
      <c r="B12" s="171">
        <v>200</v>
      </c>
      <c r="C12" s="11">
        <v>1</v>
      </c>
      <c r="D12" s="12">
        <v>2</v>
      </c>
      <c r="E12" s="13" t="s">
        <v>10</v>
      </c>
      <c r="F12" s="14" t="s">
        <v>7</v>
      </c>
      <c r="G12" s="248">
        <f>G13+G16</f>
        <v>851.5</v>
      </c>
      <c r="H12" s="248">
        <f t="shared" si="0"/>
        <v>844.9</v>
      </c>
      <c r="I12" s="15">
        <f t="shared" si="0"/>
        <v>844.9</v>
      </c>
      <c r="J12" s="9"/>
    </row>
    <row r="13" spans="1:10" ht="15.95" customHeight="1">
      <c r="A13" s="10" t="s">
        <v>11</v>
      </c>
      <c r="B13" s="171">
        <v>200</v>
      </c>
      <c r="C13" s="11">
        <v>1</v>
      </c>
      <c r="D13" s="12">
        <v>2</v>
      </c>
      <c r="E13" s="13" t="s">
        <v>12</v>
      </c>
      <c r="F13" s="14" t="s">
        <v>7</v>
      </c>
      <c r="G13" s="248">
        <f t="shared" si="0"/>
        <v>845.1</v>
      </c>
      <c r="H13" s="248">
        <f t="shared" si="0"/>
        <v>844.9</v>
      </c>
      <c r="I13" s="15">
        <f t="shared" si="0"/>
        <v>844.9</v>
      </c>
      <c r="J13" s="9"/>
    </row>
    <row r="14" spans="1:10" ht="63.95" customHeight="1">
      <c r="A14" s="40" t="s">
        <v>13</v>
      </c>
      <c r="B14" s="200">
        <v>200</v>
      </c>
      <c r="C14" s="24">
        <v>1</v>
      </c>
      <c r="D14" s="24">
        <v>2</v>
      </c>
      <c r="E14" s="41" t="s">
        <v>12</v>
      </c>
      <c r="F14" s="26">
        <v>100</v>
      </c>
      <c r="G14" s="218">
        <f t="shared" si="0"/>
        <v>845.1</v>
      </c>
      <c r="H14" s="218">
        <f t="shared" si="0"/>
        <v>844.9</v>
      </c>
      <c r="I14" s="27">
        <f t="shared" si="0"/>
        <v>844.9</v>
      </c>
      <c r="J14" s="9"/>
    </row>
    <row r="15" spans="1:10" ht="32.1" customHeight="1">
      <c r="A15" s="40" t="s">
        <v>14</v>
      </c>
      <c r="B15" s="200">
        <v>200</v>
      </c>
      <c r="C15" s="24">
        <v>1</v>
      </c>
      <c r="D15" s="24">
        <v>2</v>
      </c>
      <c r="E15" s="41" t="s">
        <v>12</v>
      </c>
      <c r="F15" s="26">
        <v>120</v>
      </c>
      <c r="G15" s="218">
        <f>844.9+0.2</f>
        <v>845.1</v>
      </c>
      <c r="H15" s="218">
        <v>844.9</v>
      </c>
      <c r="I15" s="27">
        <v>844.9</v>
      </c>
      <c r="J15" s="9"/>
    </row>
    <row r="16" spans="1:10" ht="64.5" customHeight="1">
      <c r="A16" s="329" t="s">
        <v>264</v>
      </c>
      <c r="B16" s="200">
        <v>200</v>
      </c>
      <c r="C16" s="24">
        <v>1</v>
      </c>
      <c r="D16" s="24">
        <v>2</v>
      </c>
      <c r="E16" s="41" t="s">
        <v>113</v>
      </c>
      <c r="F16" s="26"/>
      <c r="G16" s="218">
        <f>G17</f>
        <v>6.4</v>
      </c>
      <c r="H16" s="218">
        <f t="shared" ref="H16:I17" si="1">H17</f>
        <v>0</v>
      </c>
      <c r="I16" s="218">
        <f t="shared" si="1"/>
        <v>0</v>
      </c>
      <c r="J16" s="9"/>
    </row>
    <row r="17" spans="1:10" ht="61.5" customHeight="1">
      <c r="A17" s="223" t="s">
        <v>13</v>
      </c>
      <c r="B17" s="200">
        <v>200</v>
      </c>
      <c r="C17" s="24">
        <v>1</v>
      </c>
      <c r="D17" s="24">
        <v>2</v>
      </c>
      <c r="E17" s="41" t="s">
        <v>113</v>
      </c>
      <c r="F17" s="26">
        <v>100</v>
      </c>
      <c r="G17" s="218">
        <f>G18</f>
        <v>6.4</v>
      </c>
      <c r="H17" s="218">
        <f t="shared" si="1"/>
        <v>0</v>
      </c>
      <c r="I17" s="218">
        <f t="shared" si="1"/>
        <v>0</v>
      </c>
      <c r="J17" s="9"/>
    </row>
    <row r="18" spans="1:10" ht="32.1" customHeight="1">
      <c r="A18" s="223" t="s">
        <v>14</v>
      </c>
      <c r="B18" s="200">
        <v>200</v>
      </c>
      <c r="C18" s="24">
        <v>1</v>
      </c>
      <c r="D18" s="24">
        <v>2</v>
      </c>
      <c r="E18" s="41" t="s">
        <v>113</v>
      </c>
      <c r="F18" s="26">
        <v>120</v>
      </c>
      <c r="G18" s="218">
        <f>6.4</f>
        <v>6.4</v>
      </c>
      <c r="H18" s="218">
        <v>0</v>
      </c>
      <c r="I18" s="27">
        <v>0</v>
      </c>
      <c r="J18" s="9"/>
    </row>
    <row r="19" spans="1:10" ht="65.25" customHeight="1">
      <c r="A19" s="65" t="s">
        <v>21</v>
      </c>
      <c r="B19" s="296">
        <v>200</v>
      </c>
      <c r="C19" s="18">
        <v>1</v>
      </c>
      <c r="D19" s="18">
        <v>4</v>
      </c>
      <c r="E19" s="66" t="s">
        <v>7</v>
      </c>
      <c r="F19" s="20" t="s">
        <v>7</v>
      </c>
      <c r="G19" s="246">
        <f>G20</f>
        <v>7212.1</v>
      </c>
      <c r="H19" s="246">
        <f>H20</f>
        <v>7500.1</v>
      </c>
      <c r="I19" s="21">
        <f>I20</f>
        <v>7500.1</v>
      </c>
      <c r="J19" s="9"/>
    </row>
    <row r="20" spans="1:10" ht="15.95" customHeight="1">
      <c r="A20" s="40" t="s">
        <v>9</v>
      </c>
      <c r="B20" s="200">
        <v>200</v>
      </c>
      <c r="C20" s="24">
        <v>1</v>
      </c>
      <c r="D20" s="24">
        <v>4</v>
      </c>
      <c r="E20" s="41" t="s">
        <v>10</v>
      </c>
      <c r="F20" s="20"/>
      <c r="G20" s="218">
        <f>G21+G24+G29+G32+G35</f>
        <v>7212.1</v>
      </c>
      <c r="H20" s="218">
        <f>H21+H24+H29+H32+H35</f>
        <v>7500.1</v>
      </c>
      <c r="I20" s="27">
        <f>I21+I24+I29+I32+I35</f>
        <v>7500.1</v>
      </c>
      <c r="J20" s="9"/>
    </row>
    <row r="21" spans="1:10" ht="32.1" customHeight="1">
      <c r="A21" s="40" t="s">
        <v>22</v>
      </c>
      <c r="B21" s="200">
        <v>200</v>
      </c>
      <c r="C21" s="24">
        <v>1</v>
      </c>
      <c r="D21" s="24">
        <v>4</v>
      </c>
      <c r="E21" s="41" t="s">
        <v>23</v>
      </c>
      <c r="F21" s="26"/>
      <c r="G21" s="218">
        <f t="shared" ref="G21:I22" si="2">G22</f>
        <v>3862.7000000000003</v>
      </c>
      <c r="H21" s="218">
        <f t="shared" si="2"/>
        <v>3862.9</v>
      </c>
      <c r="I21" s="27">
        <f t="shared" si="2"/>
        <v>3862.9</v>
      </c>
      <c r="J21" s="9"/>
    </row>
    <row r="22" spans="1:10" ht="63.95" customHeight="1">
      <c r="A22" s="40" t="s">
        <v>13</v>
      </c>
      <c r="B22" s="200">
        <v>200</v>
      </c>
      <c r="C22" s="24">
        <v>1</v>
      </c>
      <c r="D22" s="24">
        <v>4</v>
      </c>
      <c r="E22" s="41" t="s">
        <v>23</v>
      </c>
      <c r="F22" s="26">
        <v>100</v>
      </c>
      <c r="G22" s="218">
        <f t="shared" si="2"/>
        <v>3862.7000000000003</v>
      </c>
      <c r="H22" s="218">
        <f t="shared" si="2"/>
        <v>3862.9</v>
      </c>
      <c r="I22" s="27">
        <f t="shared" si="2"/>
        <v>3862.9</v>
      </c>
      <c r="J22" s="9"/>
    </row>
    <row r="23" spans="1:10" ht="32.1" customHeight="1">
      <c r="A23" s="10" t="s">
        <v>14</v>
      </c>
      <c r="B23" s="171">
        <v>200</v>
      </c>
      <c r="C23" s="11">
        <v>1</v>
      </c>
      <c r="D23" s="12">
        <v>4</v>
      </c>
      <c r="E23" s="13" t="s">
        <v>23</v>
      </c>
      <c r="F23" s="14">
        <v>120</v>
      </c>
      <c r="G23" s="248">
        <f>3862.9-0.2</f>
        <v>3862.7000000000003</v>
      </c>
      <c r="H23" s="248">
        <v>3862.9</v>
      </c>
      <c r="I23" s="15">
        <v>3862.9</v>
      </c>
      <c r="J23" s="9"/>
    </row>
    <row r="24" spans="1:10" ht="15.95" customHeight="1">
      <c r="A24" s="22" t="s">
        <v>16</v>
      </c>
      <c r="B24" s="293">
        <v>200</v>
      </c>
      <c r="C24" s="23">
        <v>1</v>
      </c>
      <c r="D24" s="24">
        <v>4</v>
      </c>
      <c r="E24" s="25" t="s">
        <v>17</v>
      </c>
      <c r="F24" s="26" t="s">
        <v>7</v>
      </c>
      <c r="G24" s="218">
        <f>G25+G27</f>
        <v>3337.1</v>
      </c>
      <c r="H24" s="218">
        <f>H25+H27</f>
        <v>3637.1</v>
      </c>
      <c r="I24" s="27">
        <f>I25+I27</f>
        <v>3637.1</v>
      </c>
      <c r="J24" s="9"/>
    </row>
    <row r="25" spans="1:10" ht="32.1" customHeight="1">
      <c r="A25" s="10" t="s">
        <v>160</v>
      </c>
      <c r="B25" s="171">
        <v>200</v>
      </c>
      <c r="C25" s="11">
        <v>1</v>
      </c>
      <c r="D25" s="12">
        <v>4</v>
      </c>
      <c r="E25" s="13" t="s">
        <v>17</v>
      </c>
      <c r="F25" s="14">
        <v>200</v>
      </c>
      <c r="G25" s="248">
        <f>G26</f>
        <v>2757.1</v>
      </c>
      <c r="H25" s="248">
        <f>H26</f>
        <v>3037.1</v>
      </c>
      <c r="I25" s="15">
        <f>I26</f>
        <v>3037.1</v>
      </c>
      <c r="J25" s="9"/>
    </row>
    <row r="26" spans="1:10" ht="32.1" customHeight="1">
      <c r="A26" s="22" t="s">
        <v>18</v>
      </c>
      <c r="B26" s="293">
        <v>200</v>
      </c>
      <c r="C26" s="23">
        <v>1</v>
      </c>
      <c r="D26" s="24">
        <v>4</v>
      </c>
      <c r="E26" s="25" t="s">
        <v>17</v>
      </c>
      <c r="F26" s="26">
        <v>240</v>
      </c>
      <c r="G26" s="218">
        <v>2757.1</v>
      </c>
      <c r="H26" s="218">
        <v>3037.1</v>
      </c>
      <c r="I26" s="27">
        <v>3037.1</v>
      </c>
      <c r="J26" s="9"/>
    </row>
    <row r="27" spans="1:10" ht="15.95" customHeight="1">
      <c r="A27" s="28" t="s">
        <v>19</v>
      </c>
      <c r="B27" s="297">
        <v>200</v>
      </c>
      <c r="C27" s="29">
        <v>1</v>
      </c>
      <c r="D27" s="30">
        <v>4</v>
      </c>
      <c r="E27" s="13" t="s">
        <v>17</v>
      </c>
      <c r="F27" s="32">
        <v>800</v>
      </c>
      <c r="G27" s="252">
        <f>G28</f>
        <v>580</v>
      </c>
      <c r="H27" s="252">
        <f>H28</f>
        <v>600</v>
      </c>
      <c r="I27" s="33">
        <f>I28</f>
        <v>600</v>
      </c>
      <c r="J27" s="9"/>
    </row>
    <row r="28" spans="1:10" ht="15.95" customHeight="1">
      <c r="A28" s="22" t="s">
        <v>20</v>
      </c>
      <c r="B28" s="293">
        <v>200</v>
      </c>
      <c r="C28" s="23">
        <v>1</v>
      </c>
      <c r="D28" s="24">
        <v>4</v>
      </c>
      <c r="E28" s="25" t="s">
        <v>17</v>
      </c>
      <c r="F28" s="26">
        <v>850</v>
      </c>
      <c r="G28" s="218">
        <v>580</v>
      </c>
      <c r="H28" s="218">
        <v>600</v>
      </c>
      <c r="I28" s="27">
        <v>600</v>
      </c>
      <c r="J28" s="9"/>
    </row>
    <row r="29" spans="1:10" ht="32.1" customHeight="1">
      <c r="A29" s="22" t="s">
        <v>129</v>
      </c>
      <c r="B29" s="293">
        <v>200</v>
      </c>
      <c r="C29" s="23">
        <v>1</v>
      </c>
      <c r="D29" s="24">
        <v>4</v>
      </c>
      <c r="E29" s="25" t="s">
        <v>128</v>
      </c>
      <c r="F29" s="26"/>
      <c r="G29" s="218">
        <f t="shared" ref="G29:I29" si="3">G30</f>
        <v>0.1</v>
      </c>
      <c r="H29" s="218">
        <f t="shared" si="3"/>
        <v>0.1</v>
      </c>
      <c r="I29" s="27">
        <f t="shared" si="3"/>
        <v>0.1</v>
      </c>
      <c r="J29" s="9"/>
    </row>
    <row r="30" spans="1:10" ht="32.1" customHeight="1">
      <c r="A30" s="10" t="s">
        <v>160</v>
      </c>
      <c r="B30" s="171">
        <v>200</v>
      </c>
      <c r="C30" s="23">
        <v>1</v>
      </c>
      <c r="D30" s="24">
        <v>4</v>
      </c>
      <c r="E30" s="25" t="s">
        <v>128</v>
      </c>
      <c r="F30" s="26">
        <v>200</v>
      </c>
      <c r="G30" s="218">
        <f>G31</f>
        <v>0.1</v>
      </c>
      <c r="H30" s="218">
        <f>H31</f>
        <v>0.1</v>
      </c>
      <c r="I30" s="27">
        <f>I31</f>
        <v>0.1</v>
      </c>
      <c r="J30" s="9"/>
    </row>
    <row r="31" spans="1:10" ht="32.1" customHeight="1">
      <c r="A31" s="22" t="s">
        <v>18</v>
      </c>
      <c r="B31" s="293">
        <v>200</v>
      </c>
      <c r="C31" s="23">
        <v>1</v>
      </c>
      <c r="D31" s="24">
        <v>4</v>
      </c>
      <c r="E31" s="25" t="s">
        <v>128</v>
      </c>
      <c r="F31" s="26">
        <v>240</v>
      </c>
      <c r="G31" s="218">
        <v>0.1</v>
      </c>
      <c r="H31" s="218">
        <v>0.1</v>
      </c>
      <c r="I31" s="27">
        <v>0.1</v>
      </c>
      <c r="J31" s="9"/>
    </row>
    <row r="32" spans="1:10" ht="61.5" customHeight="1">
      <c r="A32" s="268" t="s">
        <v>177</v>
      </c>
      <c r="B32" s="171">
        <v>200</v>
      </c>
      <c r="C32" s="24">
        <v>1</v>
      </c>
      <c r="D32" s="24">
        <v>4</v>
      </c>
      <c r="E32" s="41" t="s">
        <v>113</v>
      </c>
      <c r="F32" s="26"/>
      <c r="G32" s="218">
        <f t="shared" ref="G32:I33" si="4">G33</f>
        <v>12.2</v>
      </c>
      <c r="H32" s="218">
        <f t="shared" si="4"/>
        <v>0</v>
      </c>
      <c r="I32" s="27">
        <f t="shared" si="4"/>
        <v>0</v>
      </c>
      <c r="J32" s="9"/>
    </row>
    <row r="33" spans="1:10" ht="32.1" customHeight="1">
      <c r="A33" s="10" t="s">
        <v>13</v>
      </c>
      <c r="B33" s="171">
        <v>200</v>
      </c>
      <c r="C33" s="24">
        <v>1</v>
      </c>
      <c r="D33" s="24">
        <v>4</v>
      </c>
      <c r="E33" s="41" t="s">
        <v>113</v>
      </c>
      <c r="F33" s="26">
        <v>100</v>
      </c>
      <c r="G33" s="218">
        <f t="shared" si="4"/>
        <v>12.2</v>
      </c>
      <c r="H33" s="218">
        <f t="shared" si="4"/>
        <v>0</v>
      </c>
      <c r="I33" s="27">
        <f t="shared" si="4"/>
        <v>0</v>
      </c>
      <c r="J33" s="9"/>
    </row>
    <row r="34" spans="1:10" ht="32.1" customHeight="1">
      <c r="A34" s="40" t="s">
        <v>14</v>
      </c>
      <c r="B34" s="200">
        <v>200</v>
      </c>
      <c r="C34" s="24">
        <v>1</v>
      </c>
      <c r="D34" s="24">
        <v>4</v>
      </c>
      <c r="E34" s="41" t="s">
        <v>113</v>
      </c>
      <c r="F34" s="26">
        <v>120</v>
      </c>
      <c r="G34" s="218">
        <v>12.2</v>
      </c>
      <c r="H34" s="218"/>
      <c r="I34" s="27"/>
      <c r="J34" s="9"/>
    </row>
    <row r="35" spans="1:10" ht="64.5" hidden="1" customHeight="1">
      <c r="A35" s="160" t="s">
        <v>178</v>
      </c>
      <c r="B35" s="171">
        <v>200</v>
      </c>
      <c r="C35" s="24">
        <v>1</v>
      </c>
      <c r="D35" s="24">
        <v>4</v>
      </c>
      <c r="E35" s="41" t="s">
        <v>161</v>
      </c>
      <c r="F35" s="26"/>
      <c r="G35" s="218">
        <f t="shared" ref="G35:I36" si="5">G36</f>
        <v>0</v>
      </c>
      <c r="H35" s="218">
        <f t="shared" si="5"/>
        <v>0</v>
      </c>
      <c r="I35" s="27">
        <f t="shared" si="5"/>
        <v>0</v>
      </c>
      <c r="J35" s="9"/>
    </row>
    <row r="36" spans="1:10" ht="32.1" hidden="1" customHeight="1">
      <c r="A36" s="10" t="s">
        <v>13</v>
      </c>
      <c r="B36" s="171">
        <v>200</v>
      </c>
      <c r="C36" s="24">
        <v>1</v>
      </c>
      <c r="D36" s="24">
        <v>4</v>
      </c>
      <c r="E36" s="41" t="s">
        <v>161</v>
      </c>
      <c r="F36" s="26">
        <v>100</v>
      </c>
      <c r="G36" s="218">
        <f t="shared" si="5"/>
        <v>0</v>
      </c>
      <c r="H36" s="218">
        <f t="shared" si="5"/>
        <v>0</v>
      </c>
      <c r="I36" s="27">
        <f t="shared" si="5"/>
        <v>0</v>
      </c>
      <c r="J36" s="9"/>
    </row>
    <row r="37" spans="1:10" ht="32.1" hidden="1" customHeight="1">
      <c r="A37" s="40" t="s">
        <v>14</v>
      </c>
      <c r="B37" s="200">
        <v>200</v>
      </c>
      <c r="C37" s="24">
        <v>1</v>
      </c>
      <c r="D37" s="24">
        <v>4</v>
      </c>
      <c r="E37" s="41" t="s">
        <v>161</v>
      </c>
      <c r="F37" s="26">
        <v>120</v>
      </c>
      <c r="G37" s="218"/>
      <c r="H37" s="218"/>
      <c r="I37" s="27"/>
      <c r="J37" s="9"/>
    </row>
    <row r="38" spans="1:10" ht="51" customHeight="1">
      <c r="A38" s="34" t="s">
        <v>24</v>
      </c>
      <c r="B38" s="298">
        <v>200</v>
      </c>
      <c r="C38" s="35">
        <v>1</v>
      </c>
      <c r="D38" s="36">
        <v>6</v>
      </c>
      <c r="E38" s="37" t="s">
        <v>7</v>
      </c>
      <c r="F38" s="38" t="s">
        <v>7</v>
      </c>
      <c r="G38" s="251">
        <f t="shared" ref="G38:I41" si="6">G39</f>
        <v>38.200000000000003</v>
      </c>
      <c r="H38" s="251">
        <f t="shared" si="6"/>
        <v>38.200000000000003</v>
      </c>
      <c r="I38" s="39">
        <f t="shared" si="6"/>
        <v>38.200000000000003</v>
      </c>
      <c r="J38" s="9"/>
    </row>
    <row r="39" spans="1:10" ht="15.95" customHeight="1">
      <c r="A39" s="22" t="s">
        <v>15</v>
      </c>
      <c r="B39" s="293">
        <v>200</v>
      </c>
      <c r="C39" s="23">
        <v>1</v>
      </c>
      <c r="D39" s="24">
        <v>6</v>
      </c>
      <c r="E39" s="25" t="s">
        <v>10</v>
      </c>
      <c r="F39" s="26" t="s">
        <v>7</v>
      </c>
      <c r="G39" s="218">
        <f t="shared" si="6"/>
        <v>38.200000000000003</v>
      </c>
      <c r="H39" s="218">
        <f t="shared" si="6"/>
        <v>38.200000000000003</v>
      </c>
      <c r="I39" s="27">
        <f t="shared" si="6"/>
        <v>38.200000000000003</v>
      </c>
      <c r="J39" s="9"/>
    </row>
    <row r="40" spans="1:10" ht="18" customHeight="1">
      <c r="A40" s="40" t="s">
        <v>135</v>
      </c>
      <c r="B40" s="171">
        <v>200</v>
      </c>
      <c r="C40" s="11">
        <v>1</v>
      </c>
      <c r="D40" s="12">
        <v>6</v>
      </c>
      <c r="E40" s="13" t="s">
        <v>25</v>
      </c>
      <c r="F40" s="14"/>
      <c r="G40" s="248">
        <f t="shared" si="6"/>
        <v>38.200000000000003</v>
      </c>
      <c r="H40" s="248">
        <f t="shared" si="6"/>
        <v>38.200000000000003</v>
      </c>
      <c r="I40" s="15">
        <f t="shared" si="6"/>
        <v>38.200000000000003</v>
      </c>
      <c r="J40" s="9"/>
    </row>
    <row r="41" spans="1:10" ht="15.95" customHeight="1">
      <c r="A41" s="10" t="s">
        <v>26</v>
      </c>
      <c r="B41" s="171">
        <v>200</v>
      </c>
      <c r="C41" s="11">
        <v>1</v>
      </c>
      <c r="D41" s="12">
        <v>6</v>
      </c>
      <c r="E41" s="13" t="s">
        <v>25</v>
      </c>
      <c r="F41" s="14">
        <v>500</v>
      </c>
      <c r="G41" s="248">
        <f t="shared" si="6"/>
        <v>38.200000000000003</v>
      </c>
      <c r="H41" s="248">
        <f t="shared" si="6"/>
        <v>38.200000000000003</v>
      </c>
      <c r="I41" s="15">
        <f t="shared" si="6"/>
        <v>38.200000000000003</v>
      </c>
      <c r="J41" s="9"/>
    </row>
    <row r="42" spans="1:10" ht="15.95" customHeight="1">
      <c r="A42" s="10" t="s">
        <v>27</v>
      </c>
      <c r="B42" s="171">
        <v>200</v>
      </c>
      <c r="C42" s="11">
        <v>1</v>
      </c>
      <c r="D42" s="12">
        <v>6</v>
      </c>
      <c r="E42" s="13" t="s">
        <v>25</v>
      </c>
      <c r="F42" s="14">
        <v>540</v>
      </c>
      <c r="G42" s="248">
        <v>38.200000000000003</v>
      </c>
      <c r="H42" s="248">
        <v>38.200000000000003</v>
      </c>
      <c r="I42" s="15">
        <v>38.200000000000003</v>
      </c>
      <c r="J42" s="9"/>
    </row>
    <row r="43" spans="1:10" ht="15.95" customHeight="1">
      <c r="A43" s="3" t="s">
        <v>28</v>
      </c>
      <c r="B43" s="295">
        <v>200</v>
      </c>
      <c r="C43" s="4">
        <v>1</v>
      </c>
      <c r="D43" s="5">
        <v>7</v>
      </c>
      <c r="E43" s="6"/>
      <c r="F43" s="7"/>
      <c r="G43" s="247">
        <f t="shared" ref="G43:I46" si="7">G44</f>
        <v>553.70000000000005</v>
      </c>
      <c r="H43" s="247">
        <f t="shared" si="7"/>
        <v>0</v>
      </c>
      <c r="I43" s="8">
        <f t="shared" si="7"/>
        <v>0</v>
      </c>
      <c r="J43" s="9"/>
    </row>
    <row r="44" spans="1:10" ht="15.95" customHeight="1">
      <c r="A44" s="10" t="s">
        <v>9</v>
      </c>
      <c r="B44" s="171">
        <v>200</v>
      </c>
      <c r="C44" s="11">
        <v>1</v>
      </c>
      <c r="D44" s="12">
        <v>7</v>
      </c>
      <c r="E44" s="13" t="s">
        <v>10</v>
      </c>
      <c r="F44" s="14"/>
      <c r="G44" s="248">
        <f t="shared" si="7"/>
        <v>553.70000000000005</v>
      </c>
      <c r="H44" s="248">
        <f t="shared" si="7"/>
        <v>0</v>
      </c>
      <c r="I44" s="15">
        <f t="shared" si="7"/>
        <v>0</v>
      </c>
      <c r="J44" s="9"/>
    </row>
    <row r="45" spans="1:10" ht="32.1" customHeight="1">
      <c r="A45" s="10" t="s">
        <v>29</v>
      </c>
      <c r="B45" s="171">
        <v>200</v>
      </c>
      <c r="C45" s="11">
        <v>1</v>
      </c>
      <c r="D45" s="12">
        <v>7</v>
      </c>
      <c r="E45" s="13" t="s">
        <v>30</v>
      </c>
      <c r="F45" s="14"/>
      <c r="G45" s="248">
        <f t="shared" si="7"/>
        <v>553.70000000000005</v>
      </c>
      <c r="H45" s="248">
        <f t="shared" si="7"/>
        <v>0</v>
      </c>
      <c r="I45" s="15">
        <f t="shared" si="7"/>
        <v>0</v>
      </c>
      <c r="J45" s="9"/>
    </row>
    <row r="46" spans="1:10" ht="18.75" customHeight="1">
      <c r="A46" s="10" t="s">
        <v>19</v>
      </c>
      <c r="B46" s="171">
        <v>200</v>
      </c>
      <c r="C46" s="11">
        <v>1</v>
      </c>
      <c r="D46" s="12">
        <v>7</v>
      </c>
      <c r="E46" s="13" t="s">
        <v>30</v>
      </c>
      <c r="F46" s="14">
        <v>800</v>
      </c>
      <c r="G46" s="248">
        <f t="shared" si="7"/>
        <v>553.70000000000005</v>
      </c>
      <c r="H46" s="248">
        <f t="shared" si="7"/>
        <v>0</v>
      </c>
      <c r="I46" s="15">
        <f t="shared" si="7"/>
        <v>0</v>
      </c>
      <c r="J46" s="9"/>
    </row>
    <row r="47" spans="1:10" ht="16.5" customHeight="1">
      <c r="A47" s="40" t="s">
        <v>263</v>
      </c>
      <c r="B47" s="171">
        <v>200</v>
      </c>
      <c r="C47" s="11">
        <v>1</v>
      </c>
      <c r="D47" s="12">
        <v>7</v>
      </c>
      <c r="E47" s="13" t="s">
        <v>30</v>
      </c>
      <c r="F47" s="26">
        <v>880</v>
      </c>
      <c r="G47" s="248">
        <v>553.70000000000005</v>
      </c>
      <c r="H47" s="248"/>
      <c r="I47" s="15"/>
      <c r="J47" s="9"/>
    </row>
    <row r="48" spans="1:10" ht="15.95" customHeight="1">
      <c r="A48" s="16" t="s">
        <v>31</v>
      </c>
      <c r="B48" s="299">
        <v>200</v>
      </c>
      <c r="C48" s="17">
        <v>1</v>
      </c>
      <c r="D48" s="18">
        <v>11</v>
      </c>
      <c r="E48" s="19" t="s">
        <v>7</v>
      </c>
      <c r="F48" s="20" t="s">
        <v>7</v>
      </c>
      <c r="G48" s="246">
        <f t="shared" ref="G48:I51" si="8">G49</f>
        <v>300</v>
      </c>
      <c r="H48" s="246">
        <f t="shared" si="8"/>
        <v>300</v>
      </c>
      <c r="I48" s="21">
        <f t="shared" si="8"/>
        <v>300</v>
      </c>
      <c r="J48" s="9"/>
    </row>
    <row r="49" spans="1:10" ht="15.95" customHeight="1">
      <c r="A49" s="10" t="s">
        <v>9</v>
      </c>
      <c r="B49" s="171">
        <v>200</v>
      </c>
      <c r="C49" s="11">
        <v>1</v>
      </c>
      <c r="D49" s="12">
        <v>11</v>
      </c>
      <c r="E49" s="13" t="s">
        <v>10</v>
      </c>
      <c r="F49" s="14" t="s">
        <v>7</v>
      </c>
      <c r="G49" s="248">
        <f t="shared" si="8"/>
        <v>300</v>
      </c>
      <c r="H49" s="248">
        <f t="shared" si="8"/>
        <v>300</v>
      </c>
      <c r="I49" s="15">
        <f t="shared" si="8"/>
        <v>300</v>
      </c>
      <c r="J49" s="9"/>
    </row>
    <row r="50" spans="1:10" ht="15.95" customHeight="1">
      <c r="A50" s="10" t="s">
        <v>159</v>
      </c>
      <c r="B50" s="171">
        <v>200</v>
      </c>
      <c r="C50" s="11">
        <v>1</v>
      </c>
      <c r="D50" s="12">
        <v>11</v>
      </c>
      <c r="E50" s="13" t="s">
        <v>32</v>
      </c>
      <c r="F50" s="14" t="s">
        <v>7</v>
      </c>
      <c r="G50" s="248">
        <f t="shared" si="8"/>
        <v>300</v>
      </c>
      <c r="H50" s="248">
        <f t="shared" si="8"/>
        <v>300</v>
      </c>
      <c r="I50" s="15">
        <f t="shared" si="8"/>
        <v>300</v>
      </c>
      <c r="J50" s="9"/>
    </row>
    <row r="51" spans="1:10" ht="15.95" customHeight="1">
      <c r="A51" s="10" t="s">
        <v>19</v>
      </c>
      <c r="B51" s="171">
        <v>200</v>
      </c>
      <c r="C51" s="11">
        <v>1</v>
      </c>
      <c r="D51" s="12">
        <v>11</v>
      </c>
      <c r="E51" s="13" t="s">
        <v>32</v>
      </c>
      <c r="F51" s="14">
        <v>800</v>
      </c>
      <c r="G51" s="248">
        <f t="shared" si="8"/>
        <v>300</v>
      </c>
      <c r="H51" s="248">
        <f t="shared" si="8"/>
        <v>300</v>
      </c>
      <c r="I51" s="15">
        <f t="shared" si="8"/>
        <v>300</v>
      </c>
      <c r="J51" s="9"/>
    </row>
    <row r="52" spans="1:10" ht="15.95" customHeight="1">
      <c r="A52" s="22" t="s">
        <v>33</v>
      </c>
      <c r="B52" s="293">
        <v>200</v>
      </c>
      <c r="C52" s="23">
        <v>1</v>
      </c>
      <c r="D52" s="24">
        <v>11</v>
      </c>
      <c r="E52" s="25" t="s">
        <v>32</v>
      </c>
      <c r="F52" s="26">
        <v>870</v>
      </c>
      <c r="G52" s="218">
        <v>300</v>
      </c>
      <c r="H52" s="218">
        <v>300</v>
      </c>
      <c r="I52" s="27">
        <v>300</v>
      </c>
      <c r="J52" s="9"/>
    </row>
    <row r="53" spans="1:10" ht="15.95" customHeight="1">
      <c r="A53" s="34" t="s">
        <v>34</v>
      </c>
      <c r="B53" s="298">
        <v>200</v>
      </c>
      <c r="C53" s="35">
        <v>1</v>
      </c>
      <c r="D53" s="36">
        <v>13</v>
      </c>
      <c r="E53" s="37" t="s">
        <v>7</v>
      </c>
      <c r="F53" s="38" t="s">
        <v>7</v>
      </c>
      <c r="G53" s="251">
        <f>G54</f>
        <v>655</v>
      </c>
      <c r="H53" s="251">
        <f>H54</f>
        <v>633</v>
      </c>
      <c r="I53" s="39">
        <f>I54</f>
        <v>633</v>
      </c>
      <c r="J53" s="9"/>
    </row>
    <row r="54" spans="1:10" ht="15.95" customHeight="1">
      <c r="A54" s="10" t="s">
        <v>9</v>
      </c>
      <c r="B54" s="171">
        <v>200</v>
      </c>
      <c r="C54" s="11">
        <v>1</v>
      </c>
      <c r="D54" s="12">
        <v>13</v>
      </c>
      <c r="E54" s="13" t="s">
        <v>10</v>
      </c>
      <c r="F54" s="14" t="s">
        <v>7</v>
      </c>
      <c r="G54" s="248">
        <f>G55+G58</f>
        <v>655</v>
      </c>
      <c r="H54" s="248">
        <f>H55+H58</f>
        <v>633</v>
      </c>
      <c r="I54" s="15">
        <f>I55+I58</f>
        <v>633</v>
      </c>
      <c r="J54" s="9"/>
    </row>
    <row r="55" spans="1:10" ht="32.1" customHeight="1">
      <c r="A55" s="10" t="s">
        <v>35</v>
      </c>
      <c r="B55" s="171">
        <v>200</v>
      </c>
      <c r="C55" s="11">
        <v>1</v>
      </c>
      <c r="D55" s="12">
        <v>13</v>
      </c>
      <c r="E55" s="13" t="s">
        <v>36</v>
      </c>
      <c r="F55" s="14" t="s">
        <v>7</v>
      </c>
      <c r="G55" s="248">
        <f t="shared" ref="G55:I56" si="9">G56</f>
        <v>300</v>
      </c>
      <c r="H55" s="248">
        <f t="shared" si="9"/>
        <v>350</v>
      </c>
      <c r="I55" s="15">
        <f t="shared" si="9"/>
        <v>350</v>
      </c>
      <c r="J55" s="9"/>
    </row>
    <row r="56" spans="1:10" ht="32.1" customHeight="1">
      <c r="A56" s="10" t="s">
        <v>160</v>
      </c>
      <c r="B56" s="171">
        <v>200</v>
      </c>
      <c r="C56" s="11">
        <v>1</v>
      </c>
      <c r="D56" s="12">
        <v>13</v>
      </c>
      <c r="E56" s="13" t="s">
        <v>36</v>
      </c>
      <c r="F56" s="14">
        <v>200</v>
      </c>
      <c r="G56" s="248">
        <f t="shared" si="9"/>
        <v>300</v>
      </c>
      <c r="H56" s="248">
        <f t="shared" si="9"/>
        <v>350</v>
      </c>
      <c r="I56" s="15">
        <f t="shared" si="9"/>
        <v>350</v>
      </c>
      <c r="J56" s="9"/>
    </row>
    <row r="57" spans="1:10" ht="32.1" customHeight="1">
      <c r="A57" s="40" t="s">
        <v>18</v>
      </c>
      <c r="B57" s="200">
        <v>200</v>
      </c>
      <c r="C57" s="24">
        <v>1</v>
      </c>
      <c r="D57" s="24">
        <v>13</v>
      </c>
      <c r="E57" s="41" t="s">
        <v>36</v>
      </c>
      <c r="F57" s="26">
        <v>240</v>
      </c>
      <c r="G57" s="218">
        <v>300</v>
      </c>
      <c r="H57" s="218">
        <v>350</v>
      </c>
      <c r="I57" s="27">
        <v>350</v>
      </c>
      <c r="J57" s="9"/>
    </row>
    <row r="58" spans="1:10" ht="15.95" customHeight="1">
      <c r="A58" s="40" t="s">
        <v>37</v>
      </c>
      <c r="B58" s="200">
        <v>200</v>
      </c>
      <c r="C58" s="24">
        <v>1</v>
      </c>
      <c r="D58" s="24">
        <v>13</v>
      </c>
      <c r="E58" s="41" t="s">
        <v>38</v>
      </c>
      <c r="F58" s="26" t="s">
        <v>7</v>
      </c>
      <c r="G58" s="218">
        <f>G59+G63+G61</f>
        <v>355</v>
      </c>
      <c r="H58" s="218">
        <f>H59+H63</f>
        <v>283</v>
      </c>
      <c r="I58" s="27">
        <f>I59+I63</f>
        <v>283</v>
      </c>
      <c r="J58" s="9"/>
    </row>
    <row r="59" spans="1:10" ht="32.1" customHeight="1">
      <c r="A59" s="10" t="s">
        <v>160</v>
      </c>
      <c r="B59" s="171">
        <v>200</v>
      </c>
      <c r="C59" s="24">
        <v>1</v>
      </c>
      <c r="D59" s="24">
        <v>13</v>
      </c>
      <c r="E59" s="41" t="s">
        <v>38</v>
      </c>
      <c r="F59" s="26">
        <v>200</v>
      </c>
      <c r="G59" s="218">
        <f>G60</f>
        <v>300</v>
      </c>
      <c r="H59" s="218">
        <f>H60</f>
        <v>278</v>
      </c>
      <c r="I59" s="27">
        <f>I60</f>
        <v>278</v>
      </c>
      <c r="J59" s="9"/>
    </row>
    <row r="60" spans="1:10" ht="32.1" customHeight="1">
      <c r="A60" s="22" t="s">
        <v>18</v>
      </c>
      <c r="B60" s="293">
        <v>200</v>
      </c>
      <c r="C60" s="23">
        <v>1</v>
      </c>
      <c r="D60" s="24">
        <v>13</v>
      </c>
      <c r="E60" s="41" t="s">
        <v>38</v>
      </c>
      <c r="F60" s="26">
        <v>240</v>
      </c>
      <c r="G60" s="218">
        <v>300</v>
      </c>
      <c r="H60" s="218">
        <v>278</v>
      </c>
      <c r="I60" s="27">
        <v>278</v>
      </c>
      <c r="J60" s="9"/>
    </row>
    <row r="61" spans="1:10" ht="19.5" customHeight="1">
      <c r="A61" s="10" t="s">
        <v>118</v>
      </c>
      <c r="B61" s="171">
        <v>200</v>
      </c>
      <c r="C61" s="11">
        <v>1</v>
      </c>
      <c r="D61" s="12">
        <v>13</v>
      </c>
      <c r="E61" s="41" t="s">
        <v>38</v>
      </c>
      <c r="F61" s="14">
        <v>300</v>
      </c>
      <c r="G61" s="248">
        <f>G62</f>
        <v>50</v>
      </c>
      <c r="H61" s="248"/>
      <c r="I61" s="15"/>
      <c r="J61" s="9"/>
    </row>
    <row r="62" spans="1:10" ht="19.5" customHeight="1">
      <c r="A62" s="10" t="s">
        <v>249</v>
      </c>
      <c r="B62" s="171">
        <v>200</v>
      </c>
      <c r="C62" s="11">
        <v>1</v>
      </c>
      <c r="D62" s="12">
        <v>13</v>
      </c>
      <c r="E62" s="41" t="s">
        <v>38</v>
      </c>
      <c r="F62" s="14">
        <v>360</v>
      </c>
      <c r="G62" s="248">
        <v>50</v>
      </c>
      <c r="H62" s="248"/>
      <c r="I62" s="15"/>
      <c r="J62" s="9"/>
    </row>
    <row r="63" spans="1:10" ht="15.95" customHeight="1">
      <c r="A63" s="10" t="s">
        <v>19</v>
      </c>
      <c r="B63" s="171">
        <v>200</v>
      </c>
      <c r="C63" s="11">
        <v>1</v>
      </c>
      <c r="D63" s="12">
        <v>13</v>
      </c>
      <c r="E63" s="41" t="s">
        <v>38</v>
      </c>
      <c r="F63" s="14">
        <v>800</v>
      </c>
      <c r="G63" s="248">
        <f>G64+G65</f>
        <v>5</v>
      </c>
      <c r="H63" s="248">
        <f>H64+H65</f>
        <v>5</v>
      </c>
      <c r="I63" s="15">
        <f>I64+I65</f>
        <v>5</v>
      </c>
      <c r="J63" s="9"/>
    </row>
    <row r="64" spans="1:10" ht="15.95" hidden="1" customHeight="1">
      <c r="A64" s="22" t="s">
        <v>39</v>
      </c>
      <c r="B64" s="293">
        <v>200</v>
      </c>
      <c r="C64" s="23">
        <v>1</v>
      </c>
      <c r="D64" s="24">
        <v>13</v>
      </c>
      <c r="E64" s="42" t="s">
        <v>38</v>
      </c>
      <c r="F64" s="26">
        <v>830</v>
      </c>
      <c r="G64" s="218"/>
      <c r="H64" s="218"/>
      <c r="I64" s="27"/>
      <c r="J64" s="9"/>
    </row>
    <row r="65" spans="1:10" ht="15.95" customHeight="1">
      <c r="A65" s="40" t="s">
        <v>20</v>
      </c>
      <c r="B65" s="293">
        <v>200</v>
      </c>
      <c r="C65" s="23">
        <v>1</v>
      </c>
      <c r="D65" s="24">
        <v>13</v>
      </c>
      <c r="E65" s="41" t="s">
        <v>38</v>
      </c>
      <c r="F65" s="26">
        <v>850</v>
      </c>
      <c r="G65" s="218">
        <v>5</v>
      </c>
      <c r="H65" s="218">
        <v>5</v>
      </c>
      <c r="I65" s="27">
        <v>5</v>
      </c>
      <c r="J65" s="9"/>
    </row>
    <row r="66" spans="1:10" ht="18" customHeight="1">
      <c r="A66" s="3" t="s">
        <v>40</v>
      </c>
      <c r="B66" s="295">
        <v>200</v>
      </c>
      <c r="C66" s="4">
        <v>2</v>
      </c>
      <c r="D66" s="5">
        <v>3</v>
      </c>
      <c r="E66" s="6" t="s">
        <v>7</v>
      </c>
      <c r="F66" s="7" t="s">
        <v>7</v>
      </c>
      <c r="G66" s="247">
        <f t="shared" ref="G66:I67" si="10">G67</f>
        <v>261.90000000000003</v>
      </c>
      <c r="H66" s="247">
        <f t="shared" si="10"/>
        <v>253.1</v>
      </c>
      <c r="I66" s="8">
        <f t="shared" si="10"/>
        <v>258.3</v>
      </c>
      <c r="J66" s="9"/>
    </row>
    <row r="67" spans="1:10" ht="15.95" customHeight="1">
      <c r="A67" s="10" t="s">
        <v>15</v>
      </c>
      <c r="B67" s="171">
        <v>200</v>
      </c>
      <c r="C67" s="11">
        <v>2</v>
      </c>
      <c r="D67" s="12">
        <v>3</v>
      </c>
      <c r="E67" s="13" t="s">
        <v>10</v>
      </c>
      <c r="F67" s="14" t="s">
        <v>7</v>
      </c>
      <c r="G67" s="248">
        <f t="shared" si="10"/>
        <v>261.90000000000003</v>
      </c>
      <c r="H67" s="248">
        <f t="shared" si="10"/>
        <v>253.1</v>
      </c>
      <c r="I67" s="15">
        <f t="shared" si="10"/>
        <v>258.3</v>
      </c>
      <c r="J67" s="9"/>
    </row>
    <row r="68" spans="1:10" s="46" customFormat="1" ht="35.25" customHeight="1">
      <c r="A68" s="43" t="s">
        <v>41</v>
      </c>
      <c r="B68" s="171">
        <v>200</v>
      </c>
      <c r="C68" s="11">
        <v>2</v>
      </c>
      <c r="D68" s="12">
        <v>3</v>
      </c>
      <c r="E68" s="13" t="s">
        <v>42</v>
      </c>
      <c r="F68" s="44" t="s">
        <v>7</v>
      </c>
      <c r="G68" s="248">
        <f>G69+G71</f>
        <v>261.90000000000003</v>
      </c>
      <c r="H68" s="248">
        <f>H69+H71</f>
        <v>253.1</v>
      </c>
      <c r="I68" s="15">
        <f>I69+I71</f>
        <v>258.3</v>
      </c>
      <c r="J68" s="45"/>
    </row>
    <row r="69" spans="1:10" ht="79.5" customHeight="1">
      <c r="A69" s="10" t="s">
        <v>13</v>
      </c>
      <c r="B69" s="171">
        <v>200</v>
      </c>
      <c r="C69" s="11">
        <v>2</v>
      </c>
      <c r="D69" s="12">
        <v>3</v>
      </c>
      <c r="E69" s="13" t="s">
        <v>42</v>
      </c>
      <c r="F69" s="14">
        <v>100</v>
      </c>
      <c r="G69" s="248">
        <f>G70</f>
        <v>254.70000000000002</v>
      </c>
      <c r="H69" s="248">
        <f>H70</f>
        <v>246.2</v>
      </c>
      <c r="I69" s="15">
        <f>I70</f>
        <v>255.8</v>
      </c>
      <c r="J69" s="9"/>
    </row>
    <row r="70" spans="1:10" ht="32.1" customHeight="1">
      <c r="A70" s="10" t="s">
        <v>43</v>
      </c>
      <c r="B70" s="171">
        <v>200</v>
      </c>
      <c r="C70" s="11">
        <v>2</v>
      </c>
      <c r="D70" s="12">
        <v>3</v>
      </c>
      <c r="E70" s="13" t="s">
        <v>42</v>
      </c>
      <c r="F70" s="14">
        <v>120</v>
      </c>
      <c r="G70" s="248">
        <f>236.9+17.8</f>
        <v>254.70000000000002</v>
      </c>
      <c r="H70" s="248">
        <v>246.2</v>
      </c>
      <c r="I70" s="15">
        <v>255.8</v>
      </c>
      <c r="J70" s="9"/>
    </row>
    <row r="71" spans="1:10" ht="32.1" customHeight="1">
      <c r="A71" s="10" t="s">
        <v>160</v>
      </c>
      <c r="B71" s="171">
        <v>200</v>
      </c>
      <c r="C71" s="11">
        <v>2</v>
      </c>
      <c r="D71" s="12">
        <v>3</v>
      </c>
      <c r="E71" s="13" t="s">
        <v>44</v>
      </c>
      <c r="F71" s="14">
        <v>200</v>
      </c>
      <c r="G71" s="248">
        <f>G72</f>
        <v>7.1999999999999993</v>
      </c>
      <c r="H71" s="248">
        <f>H72</f>
        <v>6.9</v>
      </c>
      <c r="I71" s="15">
        <f>I72</f>
        <v>2.5</v>
      </c>
      <c r="J71" s="9"/>
    </row>
    <row r="72" spans="1:10" ht="32.1" customHeight="1">
      <c r="A72" s="10" t="s">
        <v>18</v>
      </c>
      <c r="B72" s="171">
        <v>200</v>
      </c>
      <c r="C72" s="11">
        <v>2</v>
      </c>
      <c r="D72" s="12">
        <v>3</v>
      </c>
      <c r="E72" s="13" t="s">
        <v>44</v>
      </c>
      <c r="F72" s="14">
        <v>240</v>
      </c>
      <c r="G72" s="248">
        <f>11.6-4.4</f>
        <v>7.1999999999999993</v>
      </c>
      <c r="H72" s="248">
        <v>6.9</v>
      </c>
      <c r="I72" s="15">
        <v>2.5</v>
      </c>
      <c r="J72" s="9"/>
    </row>
    <row r="73" spans="1:10" ht="32.1" customHeight="1">
      <c r="A73" s="3" t="s">
        <v>45</v>
      </c>
      <c r="B73" s="295">
        <v>200</v>
      </c>
      <c r="C73" s="4">
        <v>3</v>
      </c>
      <c r="D73" s="12"/>
      <c r="E73" s="13"/>
      <c r="F73" s="14"/>
      <c r="G73" s="247">
        <f t="shared" ref="G73:I74" si="11">G74</f>
        <v>288.60000000000002</v>
      </c>
      <c r="H73" s="247">
        <f t="shared" si="11"/>
        <v>250</v>
      </c>
      <c r="I73" s="8">
        <f t="shared" si="11"/>
        <v>250</v>
      </c>
      <c r="J73" s="9"/>
    </row>
    <row r="74" spans="1:10" ht="48.75" customHeight="1">
      <c r="A74" s="3" t="s">
        <v>46</v>
      </c>
      <c r="B74" s="295">
        <v>200</v>
      </c>
      <c r="C74" s="4">
        <v>3</v>
      </c>
      <c r="D74" s="5">
        <v>9</v>
      </c>
      <c r="E74" s="6" t="s">
        <v>7</v>
      </c>
      <c r="F74" s="7" t="s">
        <v>7</v>
      </c>
      <c r="G74" s="247">
        <f t="shared" si="11"/>
        <v>288.60000000000002</v>
      </c>
      <c r="H74" s="247">
        <f t="shared" si="11"/>
        <v>250</v>
      </c>
      <c r="I74" s="8">
        <f t="shared" si="11"/>
        <v>250</v>
      </c>
      <c r="J74" s="9"/>
    </row>
    <row r="75" spans="1:10" ht="94.5">
      <c r="A75" s="3" t="s">
        <v>237</v>
      </c>
      <c r="B75" s="295">
        <v>200</v>
      </c>
      <c r="C75" s="4">
        <v>3</v>
      </c>
      <c r="D75" s="5">
        <v>9</v>
      </c>
      <c r="E75" s="6" t="s">
        <v>47</v>
      </c>
      <c r="F75" s="7" t="s">
        <v>7</v>
      </c>
      <c r="G75" s="247">
        <f>G76+G79</f>
        <v>288.60000000000002</v>
      </c>
      <c r="H75" s="247">
        <f>H76+H79</f>
        <v>250</v>
      </c>
      <c r="I75" s="8">
        <f>I76+I79</f>
        <v>250</v>
      </c>
      <c r="J75" s="9"/>
    </row>
    <row r="76" spans="1:10" ht="49.5" customHeight="1">
      <c r="A76" s="10" t="s">
        <v>48</v>
      </c>
      <c r="B76" s="171">
        <v>200</v>
      </c>
      <c r="C76" s="11">
        <v>3</v>
      </c>
      <c r="D76" s="12">
        <v>9</v>
      </c>
      <c r="E76" s="25" t="s">
        <v>49</v>
      </c>
      <c r="F76" s="14" t="s">
        <v>7</v>
      </c>
      <c r="G76" s="248">
        <f t="shared" ref="G76:I77" si="12">G77</f>
        <v>288.60000000000002</v>
      </c>
      <c r="H76" s="248">
        <f t="shared" si="12"/>
        <v>250</v>
      </c>
      <c r="I76" s="15">
        <f t="shared" si="12"/>
        <v>250</v>
      </c>
      <c r="J76" s="9"/>
    </row>
    <row r="77" spans="1:10" ht="32.1" customHeight="1">
      <c r="A77" s="10" t="s">
        <v>160</v>
      </c>
      <c r="B77" s="171">
        <v>200</v>
      </c>
      <c r="C77" s="23">
        <v>3</v>
      </c>
      <c r="D77" s="24">
        <v>9</v>
      </c>
      <c r="E77" s="25" t="s">
        <v>49</v>
      </c>
      <c r="F77" s="26">
        <v>200</v>
      </c>
      <c r="G77" s="218">
        <f t="shared" si="12"/>
        <v>288.60000000000002</v>
      </c>
      <c r="H77" s="218">
        <f t="shared" si="12"/>
        <v>250</v>
      </c>
      <c r="I77" s="27">
        <f t="shared" si="12"/>
        <v>250</v>
      </c>
      <c r="J77" s="9"/>
    </row>
    <row r="78" spans="1:10" ht="32.1" customHeight="1">
      <c r="A78" s="22" t="s">
        <v>18</v>
      </c>
      <c r="B78" s="293">
        <v>200</v>
      </c>
      <c r="C78" s="23">
        <v>3</v>
      </c>
      <c r="D78" s="24">
        <v>9</v>
      </c>
      <c r="E78" s="25" t="s">
        <v>49</v>
      </c>
      <c r="F78" s="26">
        <v>240</v>
      </c>
      <c r="G78" s="218">
        <v>288.60000000000002</v>
      </c>
      <c r="H78" s="218">
        <v>250</v>
      </c>
      <c r="I78" s="27">
        <v>250</v>
      </c>
      <c r="J78" s="9"/>
    </row>
    <row r="79" spans="1:10" ht="32.1" hidden="1" customHeight="1">
      <c r="A79" s="10" t="s">
        <v>50</v>
      </c>
      <c r="B79" s="171">
        <v>200</v>
      </c>
      <c r="C79" s="11">
        <v>3</v>
      </c>
      <c r="D79" s="12">
        <v>9</v>
      </c>
      <c r="E79" s="13" t="s">
        <v>51</v>
      </c>
      <c r="F79" s="14"/>
      <c r="G79" s="248">
        <f t="shared" ref="G79:I80" si="13">G80</f>
        <v>0</v>
      </c>
      <c r="H79" s="248">
        <f t="shared" si="13"/>
        <v>0</v>
      </c>
      <c r="I79" s="15">
        <f t="shared" si="13"/>
        <v>0</v>
      </c>
      <c r="J79" s="9"/>
    </row>
    <row r="80" spans="1:10" ht="32.1" hidden="1" customHeight="1">
      <c r="A80" s="10" t="s">
        <v>160</v>
      </c>
      <c r="B80" s="171">
        <v>200</v>
      </c>
      <c r="C80" s="11">
        <v>3</v>
      </c>
      <c r="D80" s="12">
        <v>9</v>
      </c>
      <c r="E80" s="13" t="s">
        <v>51</v>
      </c>
      <c r="F80" s="14">
        <v>200</v>
      </c>
      <c r="G80" s="248">
        <f t="shared" si="13"/>
        <v>0</v>
      </c>
      <c r="H80" s="248">
        <f t="shared" si="13"/>
        <v>0</v>
      </c>
      <c r="I80" s="15">
        <f t="shared" si="13"/>
        <v>0</v>
      </c>
      <c r="J80" s="9"/>
    </row>
    <row r="81" spans="1:10" ht="32.1" hidden="1" customHeight="1">
      <c r="A81" s="22" t="s">
        <v>18</v>
      </c>
      <c r="B81" s="171">
        <v>200</v>
      </c>
      <c r="C81" s="11">
        <v>3</v>
      </c>
      <c r="D81" s="12">
        <v>9</v>
      </c>
      <c r="E81" s="13" t="s">
        <v>51</v>
      </c>
      <c r="F81" s="14">
        <v>240</v>
      </c>
      <c r="G81" s="248"/>
      <c r="H81" s="248"/>
      <c r="I81" s="15"/>
      <c r="J81" s="9"/>
    </row>
    <row r="82" spans="1:10" ht="15.95" customHeight="1">
      <c r="A82" s="16" t="s">
        <v>56</v>
      </c>
      <c r="B82" s="299">
        <v>200</v>
      </c>
      <c r="C82" s="17">
        <v>4</v>
      </c>
      <c r="D82" s="12"/>
      <c r="E82" s="13"/>
      <c r="F82" s="14"/>
      <c r="G82" s="247">
        <f>G83+G91+G113</f>
        <v>11181.1</v>
      </c>
      <c r="H82" s="247">
        <f>H83+H91+H113</f>
        <v>8257.9</v>
      </c>
      <c r="I82" s="8">
        <f>I83+I91+I113</f>
        <v>6685</v>
      </c>
      <c r="J82" s="9"/>
    </row>
    <row r="83" spans="1:10" ht="15.95" hidden="1" customHeight="1">
      <c r="A83" s="47" t="s">
        <v>57</v>
      </c>
      <c r="B83" s="300">
        <v>200</v>
      </c>
      <c r="C83" s="48">
        <v>4</v>
      </c>
      <c r="D83" s="49">
        <v>6</v>
      </c>
      <c r="E83" s="50" t="s">
        <v>7</v>
      </c>
      <c r="F83" s="51" t="s">
        <v>7</v>
      </c>
      <c r="G83" s="253">
        <f>G84</f>
        <v>0</v>
      </c>
      <c r="H83" s="253">
        <f>H84</f>
        <v>0</v>
      </c>
      <c r="I83" s="52">
        <f>I84</f>
        <v>0</v>
      </c>
      <c r="J83" s="9"/>
    </row>
    <row r="84" spans="1:10" ht="18" hidden="1" customHeight="1">
      <c r="A84" s="53" t="s">
        <v>9</v>
      </c>
      <c r="B84" s="301">
        <v>200</v>
      </c>
      <c r="C84" s="54">
        <v>4</v>
      </c>
      <c r="D84" s="55">
        <v>6</v>
      </c>
      <c r="E84" s="56" t="s">
        <v>10</v>
      </c>
      <c r="F84" s="57"/>
      <c r="G84" s="257">
        <f>G85+G88</f>
        <v>0</v>
      </c>
      <c r="H84" s="257">
        <f>H85+H88</f>
        <v>0</v>
      </c>
      <c r="I84" s="63">
        <f>I85+I88</f>
        <v>0</v>
      </c>
      <c r="J84" s="9"/>
    </row>
    <row r="85" spans="1:10" ht="15.95" hidden="1" customHeight="1">
      <c r="A85" s="53" t="s">
        <v>58</v>
      </c>
      <c r="B85" s="301">
        <v>200</v>
      </c>
      <c r="C85" s="54">
        <v>4</v>
      </c>
      <c r="D85" s="55">
        <v>6</v>
      </c>
      <c r="E85" s="56" t="s">
        <v>59</v>
      </c>
      <c r="F85" s="57"/>
      <c r="G85" s="257">
        <f t="shared" ref="G85:I86" si="14">G86</f>
        <v>0</v>
      </c>
      <c r="H85" s="257">
        <f t="shared" si="14"/>
        <v>0</v>
      </c>
      <c r="I85" s="63">
        <f t="shared" si="14"/>
        <v>0</v>
      </c>
      <c r="J85" s="9"/>
    </row>
    <row r="86" spans="1:10" ht="32.1" hidden="1" customHeight="1">
      <c r="A86" s="10" t="s">
        <v>160</v>
      </c>
      <c r="B86" s="171">
        <v>200</v>
      </c>
      <c r="C86" s="54">
        <v>4</v>
      </c>
      <c r="D86" s="55">
        <v>6</v>
      </c>
      <c r="E86" s="56" t="s">
        <v>59</v>
      </c>
      <c r="F86" s="58">
        <v>200</v>
      </c>
      <c r="G86" s="258">
        <f t="shared" si="14"/>
        <v>0</v>
      </c>
      <c r="H86" s="258">
        <f t="shared" si="14"/>
        <v>0</v>
      </c>
      <c r="I86" s="63">
        <f t="shared" si="14"/>
        <v>0</v>
      </c>
      <c r="J86" s="9"/>
    </row>
    <row r="87" spans="1:10" ht="32.1" hidden="1" customHeight="1">
      <c r="A87" s="59" t="s">
        <v>18</v>
      </c>
      <c r="B87" s="302">
        <v>200</v>
      </c>
      <c r="C87" s="60">
        <v>4</v>
      </c>
      <c r="D87" s="61">
        <v>6</v>
      </c>
      <c r="E87" s="56" t="s">
        <v>59</v>
      </c>
      <c r="F87" s="62">
        <v>240</v>
      </c>
      <c r="G87" s="258"/>
      <c r="H87" s="258"/>
      <c r="I87" s="63"/>
      <c r="J87" s="9"/>
    </row>
    <row r="88" spans="1:10" ht="15.95" hidden="1" customHeight="1">
      <c r="A88" s="53" t="s">
        <v>60</v>
      </c>
      <c r="B88" s="301">
        <v>200</v>
      </c>
      <c r="C88" s="54">
        <v>4</v>
      </c>
      <c r="D88" s="55">
        <v>6</v>
      </c>
      <c r="E88" s="56" t="s">
        <v>61</v>
      </c>
      <c r="F88" s="58"/>
      <c r="G88" s="258">
        <f t="shared" ref="G88:I89" si="15">G89</f>
        <v>0</v>
      </c>
      <c r="H88" s="258">
        <f t="shared" si="15"/>
        <v>0</v>
      </c>
      <c r="I88" s="63">
        <f t="shared" si="15"/>
        <v>0</v>
      </c>
      <c r="J88" s="9"/>
    </row>
    <row r="89" spans="1:10" ht="32.1" hidden="1" customHeight="1">
      <c r="A89" s="10" t="s">
        <v>160</v>
      </c>
      <c r="B89" s="171">
        <v>200</v>
      </c>
      <c r="C89" s="54">
        <v>4</v>
      </c>
      <c r="D89" s="55">
        <v>6</v>
      </c>
      <c r="E89" s="56" t="s">
        <v>61</v>
      </c>
      <c r="F89" s="58">
        <v>200</v>
      </c>
      <c r="G89" s="258">
        <f t="shared" si="15"/>
        <v>0</v>
      </c>
      <c r="H89" s="258">
        <f t="shared" si="15"/>
        <v>0</v>
      </c>
      <c r="I89" s="63">
        <f t="shared" si="15"/>
        <v>0</v>
      </c>
      <c r="J89" s="9"/>
    </row>
    <row r="90" spans="1:10" ht="32.1" hidden="1" customHeight="1">
      <c r="A90" s="59" t="s">
        <v>18</v>
      </c>
      <c r="B90" s="302">
        <v>200</v>
      </c>
      <c r="C90" s="60">
        <v>4</v>
      </c>
      <c r="D90" s="61">
        <v>6</v>
      </c>
      <c r="E90" s="56" t="s">
        <v>61</v>
      </c>
      <c r="F90" s="62">
        <v>240</v>
      </c>
      <c r="G90" s="254"/>
      <c r="H90" s="254"/>
      <c r="I90" s="64"/>
      <c r="J90" s="9"/>
    </row>
    <row r="91" spans="1:10" ht="15.95" customHeight="1">
      <c r="A91" s="16" t="s">
        <v>62</v>
      </c>
      <c r="B91" s="299">
        <v>200</v>
      </c>
      <c r="C91" s="17">
        <v>4</v>
      </c>
      <c r="D91" s="18">
        <v>9</v>
      </c>
      <c r="E91" s="19" t="s">
        <v>7</v>
      </c>
      <c r="F91" s="20" t="s">
        <v>7</v>
      </c>
      <c r="G91" s="246">
        <f>G92+G103+G109</f>
        <v>11181.1</v>
      </c>
      <c r="H91" s="246">
        <f>H92+H103+H109</f>
        <v>8257.9</v>
      </c>
      <c r="I91" s="21">
        <f>I92+I103+I109</f>
        <v>6685</v>
      </c>
      <c r="J91" s="9"/>
    </row>
    <row r="92" spans="1:10" ht="32.1" customHeight="1">
      <c r="A92" s="3" t="s">
        <v>238</v>
      </c>
      <c r="B92" s="295">
        <v>200</v>
      </c>
      <c r="C92" s="4">
        <v>4</v>
      </c>
      <c r="D92" s="5">
        <v>9</v>
      </c>
      <c r="E92" s="6" t="s">
        <v>63</v>
      </c>
      <c r="F92" s="20"/>
      <c r="G92" s="246">
        <f>G93+G97</f>
        <v>7709.3</v>
      </c>
      <c r="H92" s="246">
        <f>H93+H97</f>
        <v>5979.2</v>
      </c>
      <c r="I92" s="21">
        <f>I93+I97</f>
        <v>4266.5</v>
      </c>
      <c r="J92" s="9"/>
    </row>
    <row r="93" spans="1:10" ht="51" customHeight="1">
      <c r="A93" s="3" t="s">
        <v>187</v>
      </c>
      <c r="B93" s="295">
        <v>200</v>
      </c>
      <c r="C93" s="4">
        <v>4</v>
      </c>
      <c r="D93" s="5">
        <v>9</v>
      </c>
      <c r="E93" s="6" t="s">
        <v>64</v>
      </c>
      <c r="F93" s="20"/>
      <c r="G93" s="246">
        <f>G94+G101</f>
        <v>7709.3</v>
      </c>
      <c r="H93" s="246">
        <f t="shared" ref="G93:I95" si="16">H94</f>
        <v>5979.2</v>
      </c>
      <c r="I93" s="21">
        <f t="shared" si="16"/>
        <v>4266.5</v>
      </c>
      <c r="J93" s="9"/>
    </row>
    <row r="94" spans="1:10" ht="47.25" customHeight="1">
      <c r="A94" s="10" t="s">
        <v>260</v>
      </c>
      <c r="B94" s="171">
        <v>200</v>
      </c>
      <c r="C94" s="11">
        <v>4</v>
      </c>
      <c r="D94" s="12">
        <v>9</v>
      </c>
      <c r="E94" s="13" t="s">
        <v>65</v>
      </c>
      <c r="F94" s="20"/>
      <c r="G94" s="218">
        <f t="shared" si="16"/>
        <v>4351.1000000000004</v>
      </c>
      <c r="H94" s="218">
        <f t="shared" si="16"/>
        <v>5979.2</v>
      </c>
      <c r="I94" s="27">
        <f t="shared" si="16"/>
        <v>4266.5</v>
      </c>
      <c r="J94" s="9"/>
    </row>
    <row r="95" spans="1:10" ht="32.1" customHeight="1">
      <c r="A95" s="10" t="s">
        <v>160</v>
      </c>
      <c r="B95" s="171">
        <v>200</v>
      </c>
      <c r="C95" s="11">
        <v>4</v>
      </c>
      <c r="D95" s="12">
        <v>9</v>
      </c>
      <c r="E95" s="13" t="s">
        <v>65</v>
      </c>
      <c r="F95" s="26">
        <v>200</v>
      </c>
      <c r="G95" s="218">
        <f t="shared" si="16"/>
        <v>4351.1000000000004</v>
      </c>
      <c r="H95" s="218">
        <f t="shared" si="16"/>
        <v>5979.2</v>
      </c>
      <c r="I95" s="27">
        <f t="shared" si="16"/>
        <v>4266.5</v>
      </c>
      <c r="J95" s="9"/>
    </row>
    <row r="96" spans="1:10" ht="32.1" customHeight="1">
      <c r="A96" s="22" t="s">
        <v>18</v>
      </c>
      <c r="B96" s="171">
        <v>200</v>
      </c>
      <c r="C96" s="11">
        <v>4</v>
      </c>
      <c r="D96" s="12">
        <v>9</v>
      </c>
      <c r="E96" s="13" t="s">
        <v>65</v>
      </c>
      <c r="F96" s="26">
        <v>240</v>
      </c>
      <c r="G96" s="205">
        <v>4351.1000000000004</v>
      </c>
      <c r="H96" s="218">
        <v>5979.2</v>
      </c>
      <c r="I96" s="27">
        <v>4266.5</v>
      </c>
      <c r="J96" s="9"/>
    </row>
    <row r="97" spans="1:10" ht="33" hidden="1" customHeight="1">
      <c r="A97" s="164" t="s">
        <v>164</v>
      </c>
      <c r="B97" s="303">
        <v>200</v>
      </c>
      <c r="C97" s="4">
        <v>4</v>
      </c>
      <c r="D97" s="5">
        <v>9</v>
      </c>
      <c r="E97" s="6" t="s">
        <v>66</v>
      </c>
      <c r="F97" s="20"/>
      <c r="G97" s="246">
        <f t="shared" ref="G97:I99" si="17">G98</f>
        <v>0</v>
      </c>
      <c r="H97" s="246">
        <f t="shared" si="17"/>
        <v>0</v>
      </c>
      <c r="I97" s="21">
        <f t="shared" si="17"/>
        <v>0</v>
      </c>
      <c r="J97" s="9"/>
    </row>
    <row r="98" spans="1:10" ht="32.1" hidden="1" customHeight="1">
      <c r="A98" s="160" t="s">
        <v>165</v>
      </c>
      <c r="B98" s="304">
        <v>200</v>
      </c>
      <c r="C98" s="11">
        <v>4</v>
      </c>
      <c r="D98" s="12">
        <v>9</v>
      </c>
      <c r="E98" s="13" t="s">
        <v>67</v>
      </c>
      <c r="F98" s="20"/>
      <c r="G98" s="218">
        <f t="shared" si="17"/>
        <v>0</v>
      </c>
      <c r="H98" s="218">
        <f t="shared" si="17"/>
        <v>0</v>
      </c>
      <c r="I98" s="27">
        <f t="shared" si="17"/>
        <v>0</v>
      </c>
      <c r="J98" s="9"/>
    </row>
    <row r="99" spans="1:10" ht="32.1" hidden="1" customHeight="1">
      <c r="A99" s="10" t="s">
        <v>160</v>
      </c>
      <c r="B99" s="304">
        <v>200</v>
      </c>
      <c r="C99" s="11">
        <v>4</v>
      </c>
      <c r="D99" s="12">
        <v>9</v>
      </c>
      <c r="E99" s="13" t="s">
        <v>67</v>
      </c>
      <c r="F99" s="26">
        <v>200</v>
      </c>
      <c r="G99" s="218">
        <f t="shared" si="17"/>
        <v>0</v>
      </c>
      <c r="H99" s="218">
        <f t="shared" si="17"/>
        <v>0</v>
      </c>
      <c r="I99" s="27">
        <f t="shared" si="17"/>
        <v>0</v>
      </c>
      <c r="J99" s="9"/>
    </row>
    <row r="100" spans="1:10" ht="32.1" hidden="1" customHeight="1">
      <c r="A100" s="22" t="s">
        <v>18</v>
      </c>
      <c r="B100" s="304">
        <v>200</v>
      </c>
      <c r="C100" s="11">
        <v>4</v>
      </c>
      <c r="D100" s="12">
        <v>9</v>
      </c>
      <c r="E100" s="13" t="s">
        <v>67</v>
      </c>
      <c r="F100" s="26">
        <v>240</v>
      </c>
      <c r="G100" s="218"/>
      <c r="H100" s="218"/>
      <c r="I100" s="27"/>
      <c r="J100" s="9"/>
    </row>
    <row r="101" spans="1:10" ht="32.1" customHeight="1">
      <c r="A101" s="10" t="s">
        <v>197</v>
      </c>
      <c r="B101" s="171">
        <v>200</v>
      </c>
      <c r="C101" s="11">
        <v>4</v>
      </c>
      <c r="D101" s="12">
        <v>9</v>
      </c>
      <c r="E101" s="13" t="s">
        <v>65</v>
      </c>
      <c r="F101" s="26">
        <v>400</v>
      </c>
      <c r="G101" s="218">
        <f>G102</f>
        <v>3358.2</v>
      </c>
      <c r="H101" s="218">
        <f>H102</f>
        <v>0</v>
      </c>
      <c r="I101" s="27">
        <f>I102</f>
        <v>0</v>
      </c>
      <c r="J101" s="9"/>
    </row>
    <row r="102" spans="1:10" ht="21.75" customHeight="1">
      <c r="A102" s="10" t="s">
        <v>193</v>
      </c>
      <c r="B102" s="171">
        <v>200</v>
      </c>
      <c r="C102" s="11">
        <v>4</v>
      </c>
      <c r="D102" s="12">
        <v>9</v>
      </c>
      <c r="E102" s="13" t="s">
        <v>65</v>
      </c>
      <c r="F102" s="26">
        <v>410</v>
      </c>
      <c r="G102" s="218">
        <v>3358.2</v>
      </c>
      <c r="H102" s="218">
        <v>0</v>
      </c>
      <c r="I102" s="27">
        <v>0</v>
      </c>
      <c r="J102" s="9"/>
    </row>
    <row r="103" spans="1:10" ht="69" customHeight="1">
      <c r="A103" s="3" t="s">
        <v>233</v>
      </c>
      <c r="B103" s="295">
        <v>200</v>
      </c>
      <c r="C103" s="4">
        <v>4</v>
      </c>
      <c r="D103" s="5">
        <v>9</v>
      </c>
      <c r="E103" s="6" t="s">
        <v>68</v>
      </c>
      <c r="F103" s="20"/>
      <c r="G103" s="246">
        <f>G104+G118+G121</f>
        <v>3471.8</v>
      </c>
      <c r="H103" s="246">
        <f t="shared" ref="G103:I105" si="18">H104</f>
        <v>2278.6999999999998</v>
      </c>
      <c r="I103" s="21">
        <f t="shared" si="18"/>
        <v>2418.5</v>
      </c>
      <c r="J103" s="9"/>
    </row>
    <row r="104" spans="1:10" ht="32.1" customHeight="1">
      <c r="A104" s="10" t="s">
        <v>259</v>
      </c>
      <c r="B104" s="171">
        <v>200</v>
      </c>
      <c r="C104" s="11">
        <v>4</v>
      </c>
      <c r="D104" s="12">
        <v>9</v>
      </c>
      <c r="E104" s="13" t="s">
        <v>69</v>
      </c>
      <c r="F104" s="20"/>
      <c r="G104" s="218">
        <f>G105+G107</f>
        <v>2392.4</v>
      </c>
      <c r="H104" s="218">
        <f t="shared" si="18"/>
        <v>2278.6999999999998</v>
      </c>
      <c r="I104" s="27">
        <f t="shared" si="18"/>
        <v>2418.5</v>
      </c>
      <c r="J104" s="9"/>
    </row>
    <row r="105" spans="1:10" ht="32.1" customHeight="1">
      <c r="A105" s="10" t="s">
        <v>160</v>
      </c>
      <c r="B105" s="171">
        <v>200</v>
      </c>
      <c r="C105" s="11">
        <v>4</v>
      </c>
      <c r="D105" s="12">
        <v>9</v>
      </c>
      <c r="E105" s="13" t="s">
        <v>69</v>
      </c>
      <c r="F105" s="26">
        <v>200</v>
      </c>
      <c r="G105" s="218">
        <f t="shared" si="18"/>
        <v>1392.4</v>
      </c>
      <c r="H105" s="218">
        <f t="shared" si="18"/>
        <v>2278.6999999999998</v>
      </c>
      <c r="I105" s="27">
        <f t="shared" si="18"/>
        <v>2418.5</v>
      </c>
      <c r="J105" s="9"/>
    </row>
    <row r="106" spans="1:10" ht="32.1" customHeight="1">
      <c r="A106" s="22" t="s">
        <v>18</v>
      </c>
      <c r="B106" s="171">
        <v>200</v>
      </c>
      <c r="C106" s="11">
        <v>4</v>
      </c>
      <c r="D106" s="12">
        <v>9</v>
      </c>
      <c r="E106" s="13" t="s">
        <v>69</v>
      </c>
      <c r="F106" s="26">
        <v>240</v>
      </c>
      <c r="G106" s="218">
        <v>1392.4</v>
      </c>
      <c r="H106" s="218">
        <v>2278.6999999999998</v>
      </c>
      <c r="I106" s="27">
        <v>2418.5</v>
      </c>
      <c r="J106" s="9"/>
    </row>
    <row r="107" spans="1:10" ht="32.1" customHeight="1">
      <c r="A107" s="10" t="s">
        <v>192</v>
      </c>
      <c r="B107" s="171">
        <v>200</v>
      </c>
      <c r="C107" s="11">
        <v>4</v>
      </c>
      <c r="D107" s="12">
        <v>9</v>
      </c>
      <c r="E107" s="13" t="s">
        <v>69</v>
      </c>
      <c r="F107" s="14">
        <v>400</v>
      </c>
      <c r="G107" s="248">
        <f>G108</f>
        <v>1000</v>
      </c>
      <c r="H107" s="248">
        <f>H108</f>
        <v>0</v>
      </c>
      <c r="I107" s="27">
        <f>I108</f>
        <v>0</v>
      </c>
      <c r="J107" s="9"/>
    </row>
    <row r="108" spans="1:10" ht="21.75" customHeight="1">
      <c r="A108" s="10" t="s">
        <v>193</v>
      </c>
      <c r="B108" s="171">
        <v>200</v>
      </c>
      <c r="C108" s="11">
        <v>4</v>
      </c>
      <c r="D108" s="12">
        <v>9</v>
      </c>
      <c r="E108" s="13" t="s">
        <v>69</v>
      </c>
      <c r="F108" s="14">
        <v>410</v>
      </c>
      <c r="G108" s="248">
        <v>1000</v>
      </c>
      <c r="H108" s="248">
        <v>0</v>
      </c>
      <c r="I108" s="27">
        <v>0</v>
      </c>
      <c r="J108" s="9"/>
    </row>
    <row r="109" spans="1:10" ht="18" hidden="1" customHeight="1">
      <c r="A109" s="3" t="s">
        <v>9</v>
      </c>
      <c r="B109" s="295">
        <v>200</v>
      </c>
      <c r="C109" s="4">
        <v>4</v>
      </c>
      <c r="D109" s="5">
        <v>9</v>
      </c>
      <c r="E109" s="6" t="s">
        <v>10</v>
      </c>
      <c r="F109" s="7"/>
      <c r="G109" s="247">
        <f t="shared" ref="G109:I111" si="19">G110</f>
        <v>0</v>
      </c>
      <c r="H109" s="247">
        <f t="shared" si="19"/>
        <v>0</v>
      </c>
      <c r="I109" s="21">
        <f t="shared" si="19"/>
        <v>0</v>
      </c>
      <c r="J109" s="9"/>
    </row>
    <row r="110" spans="1:10" ht="48" hidden="1" customHeight="1">
      <c r="A110" s="10" t="s">
        <v>70</v>
      </c>
      <c r="B110" s="171">
        <v>200</v>
      </c>
      <c r="C110" s="11">
        <v>4</v>
      </c>
      <c r="D110" s="12">
        <v>9</v>
      </c>
      <c r="E110" s="13" t="s">
        <v>71</v>
      </c>
      <c r="F110" s="26"/>
      <c r="G110" s="218">
        <f t="shared" si="19"/>
        <v>0</v>
      </c>
      <c r="H110" s="218">
        <f t="shared" si="19"/>
        <v>0</v>
      </c>
      <c r="I110" s="27">
        <f t="shared" si="19"/>
        <v>0</v>
      </c>
      <c r="J110" s="9"/>
    </row>
    <row r="111" spans="1:10" ht="32.1" hidden="1" customHeight="1">
      <c r="A111" s="10" t="s">
        <v>160</v>
      </c>
      <c r="B111" s="171">
        <v>200</v>
      </c>
      <c r="C111" s="11">
        <v>4</v>
      </c>
      <c r="D111" s="12">
        <v>9</v>
      </c>
      <c r="E111" s="13" t="s">
        <v>71</v>
      </c>
      <c r="F111" s="26">
        <v>200</v>
      </c>
      <c r="G111" s="218">
        <f t="shared" si="19"/>
        <v>0</v>
      </c>
      <c r="H111" s="218">
        <f t="shared" si="19"/>
        <v>0</v>
      </c>
      <c r="I111" s="27">
        <f t="shared" si="19"/>
        <v>0</v>
      </c>
      <c r="J111" s="9"/>
    </row>
    <row r="112" spans="1:10" ht="32.1" hidden="1" customHeight="1">
      <c r="A112" s="22" t="s">
        <v>18</v>
      </c>
      <c r="B112" s="171">
        <v>200</v>
      </c>
      <c r="C112" s="11">
        <v>4</v>
      </c>
      <c r="D112" s="12">
        <v>9</v>
      </c>
      <c r="E112" s="13" t="s">
        <v>71</v>
      </c>
      <c r="F112" s="26">
        <v>240</v>
      </c>
      <c r="G112" s="218"/>
      <c r="H112" s="218"/>
      <c r="I112" s="27"/>
      <c r="J112" s="9"/>
    </row>
    <row r="113" spans="1:10" ht="15.95" hidden="1" customHeight="1">
      <c r="A113" s="65" t="s">
        <v>73</v>
      </c>
      <c r="B113" s="299">
        <v>200</v>
      </c>
      <c r="C113" s="17">
        <v>4</v>
      </c>
      <c r="D113" s="18">
        <v>12</v>
      </c>
      <c r="E113" s="19" t="s">
        <v>7</v>
      </c>
      <c r="F113" s="20" t="s">
        <v>7</v>
      </c>
      <c r="G113" s="246">
        <f t="shared" ref="G113:I116" si="20">G114</f>
        <v>0</v>
      </c>
      <c r="H113" s="246">
        <f t="shared" si="20"/>
        <v>0</v>
      </c>
      <c r="I113" s="21">
        <f t="shared" si="20"/>
        <v>0</v>
      </c>
      <c r="J113" s="9"/>
    </row>
    <row r="114" spans="1:10" ht="15.95" hidden="1" customHeight="1">
      <c r="A114" s="10" t="s">
        <v>9</v>
      </c>
      <c r="B114" s="171">
        <v>200</v>
      </c>
      <c r="C114" s="23">
        <v>4</v>
      </c>
      <c r="D114" s="24">
        <v>12</v>
      </c>
      <c r="E114" s="41" t="s">
        <v>10</v>
      </c>
      <c r="F114" s="14"/>
      <c r="G114" s="248">
        <f t="shared" si="20"/>
        <v>0</v>
      </c>
      <c r="H114" s="248">
        <f t="shared" si="20"/>
        <v>0</v>
      </c>
      <c r="I114" s="27">
        <f t="shared" si="20"/>
        <v>0</v>
      </c>
      <c r="J114" s="9"/>
    </row>
    <row r="115" spans="1:10" ht="32.1" hidden="1" customHeight="1">
      <c r="A115" s="22" t="s">
        <v>74</v>
      </c>
      <c r="B115" s="171">
        <v>200</v>
      </c>
      <c r="C115" s="11">
        <v>4</v>
      </c>
      <c r="D115" s="12">
        <v>12</v>
      </c>
      <c r="E115" s="13" t="s">
        <v>75</v>
      </c>
      <c r="F115" s="14"/>
      <c r="G115" s="248">
        <f t="shared" si="20"/>
        <v>0</v>
      </c>
      <c r="H115" s="248">
        <f t="shared" si="20"/>
        <v>0</v>
      </c>
      <c r="I115" s="27">
        <f t="shared" si="20"/>
        <v>0</v>
      </c>
      <c r="J115" s="9"/>
    </row>
    <row r="116" spans="1:10" ht="32.1" hidden="1" customHeight="1">
      <c r="A116" s="10" t="s">
        <v>160</v>
      </c>
      <c r="B116" s="171">
        <v>200</v>
      </c>
      <c r="C116" s="23">
        <v>4</v>
      </c>
      <c r="D116" s="24">
        <v>12</v>
      </c>
      <c r="E116" s="13" t="s">
        <v>75</v>
      </c>
      <c r="F116" s="26">
        <v>200</v>
      </c>
      <c r="G116" s="218">
        <f t="shared" si="20"/>
        <v>0</v>
      </c>
      <c r="H116" s="218">
        <f t="shared" si="20"/>
        <v>0</v>
      </c>
      <c r="I116" s="27">
        <f t="shared" si="20"/>
        <v>0</v>
      </c>
      <c r="J116" s="9"/>
    </row>
    <row r="117" spans="1:10" ht="32.1" hidden="1" customHeight="1">
      <c r="A117" s="22" t="s">
        <v>18</v>
      </c>
      <c r="B117" s="171">
        <v>200</v>
      </c>
      <c r="C117" s="11">
        <v>4</v>
      </c>
      <c r="D117" s="12">
        <v>12</v>
      </c>
      <c r="E117" s="13" t="s">
        <v>75</v>
      </c>
      <c r="F117" s="26">
        <v>240</v>
      </c>
      <c r="G117" s="218"/>
      <c r="H117" s="218"/>
      <c r="I117" s="27"/>
      <c r="J117" s="9"/>
    </row>
    <row r="118" spans="1:10" ht="160.5" customHeight="1">
      <c r="A118" s="136" t="s">
        <v>255</v>
      </c>
      <c r="B118" s="295">
        <v>200</v>
      </c>
      <c r="C118" s="4">
        <v>4</v>
      </c>
      <c r="D118" s="5">
        <v>9</v>
      </c>
      <c r="E118" s="6" t="s">
        <v>250</v>
      </c>
      <c r="F118" s="20"/>
      <c r="G118" s="246">
        <f>G119</f>
        <v>1032.4000000000001</v>
      </c>
      <c r="H118" s="246">
        <f t="shared" ref="H118:I119" si="21">H119</f>
        <v>0</v>
      </c>
      <c r="I118" s="21">
        <f t="shared" si="21"/>
        <v>0</v>
      </c>
      <c r="J118" s="9"/>
    </row>
    <row r="119" spans="1:10" ht="32.1" customHeight="1">
      <c r="A119" s="22" t="s">
        <v>160</v>
      </c>
      <c r="B119" s="171">
        <v>200</v>
      </c>
      <c r="C119" s="11">
        <v>4</v>
      </c>
      <c r="D119" s="12">
        <v>9</v>
      </c>
      <c r="E119" s="13" t="s">
        <v>250</v>
      </c>
      <c r="F119" s="26">
        <v>200</v>
      </c>
      <c r="G119" s="218">
        <f>G120</f>
        <v>1032.4000000000001</v>
      </c>
      <c r="H119" s="218">
        <f t="shared" si="21"/>
        <v>0</v>
      </c>
      <c r="I119" s="27">
        <f t="shared" si="21"/>
        <v>0</v>
      </c>
      <c r="J119" s="9"/>
    </row>
    <row r="120" spans="1:10" ht="32.1" customHeight="1">
      <c r="A120" s="22" t="s">
        <v>18</v>
      </c>
      <c r="B120" s="171">
        <v>200</v>
      </c>
      <c r="C120" s="11">
        <v>4</v>
      </c>
      <c r="D120" s="12">
        <v>9</v>
      </c>
      <c r="E120" s="13" t="s">
        <v>250</v>
      </c>
      <c r="F120" s="26">
        <v>240</v>
      </c>
      <c r="G120" s="218">
        <f>735.4+297</f>
        <v>1032.4000000000001</v>
      </c>
      <c r="H120" s="218">
        <v>0</v>
      </c>
      <c r="I120" s="27">
        <v>0</v>
      </c>
      <c r="J120" s="9"/>
    </row>
    <row r="121" spans="1:10" ht="162" customHeight="1">
      <c r="A121" s="65" t="s">
        <v>256</v>
      </c>
      <c r="B121" s="295">
        <v>200</v>
      </c>
      <c r="C121" s="4">
        <v>4</v>
      </c>
      <c r="D121" s="5">
        <v>9</v>
      </c>
      <c r="E121" s="6" t="s">
        <v>251</v>
      </c>
      <c r="F121" s="20"/>
      <c r="G121" s="246">
        <f>G122</f>
        <v>47</v>
      </c>
      <c r="H121" s="246">
        <f t="shared" ref="H121:I122" si="22">H122</f>
        <v>0</v>
      </c>
      <c r="I121" s="21">
        <f t="shared" si="22"/>
        <v>0</v>
      </c>
      <c r="J121" s="9"/>
    </row>
    <row r="122" spans="1:10" ht="32.1" customHeight="1">
      <c r="A122" s="22" t="s">
        <v>160</v>
      </c>
      <c r="B122" s="171">
        <v>200</v>
      </c>
      <c r="C122" s="11">
        <v>4</v>
      </c>
      <c r="D122" s="12">
        <v>9</v>
      </c>
      <c r="E122" s="13" t="s">
        <v>251</v>
      </c>
      <c r="F122" s="26">
        <v>200</v>
      </c>
      <c r="G122" s="218">
        <f>G123</f>
        <v>47</v>
      </c>
      <c r="H122" s="218">
        <f t="shared" si="22"/>
        <v>0</v>
      </c>
      <c r="I122" s="27">
        <f t="shared" si="22"/>
        <v>0</v>
      </c>
      <c r="J122" s="9"/>
    </row>
    <row r="123" spans="1:10" ht="32.1" customHeight="1">
      <c r="A123" s="22" t="s">
        <v>18</v>
      </c>
      <c r="B123" s="171">
        <v>200</v>
      </c>
      <c r="C123" s="11">
        <v>4</v>
      </c>
      <c r="D123" s="12">
        <v>9</v>
      </c>
      <c r="E123" s="13" t="s">
        <v>251</v>
      </c>
      <c r="F123" s="26">
        <v>240</v>
      </c>
      <c r="G123" s="218">
        <f>44+3</f>
        <v>47</v>
      </c>
      <c r="H123" s="218">
        <v>0</v>
      </c>
      <c r="I123" s="27">
        <v>0</v>
      </c>
      <c r="J123" s="9"/>
    </row>
    <row r="124" spans="1:10" ht="15.95" customHeight="1">
      <c r="A124" s="16" t="s">
        <v>76</v>
      </c>
      <c r="B124" s="299">
        <v>200</v>
      </c>
      <c r="C124" s="17">
        <v>5</v>
      </c>
      <c r="D124" s="18" t="s">
        <v>7</v>
      </c>
      <c r="E124" s="19" t="s">
        <v>7</v>
      </c>
      <c r="F124" s="20" t="s">
        <v>7</v>
      </c>
      <c r="G124" s="246">
        <f>G125+G133+G138</f>
        <v>33291.9</v>
      </c>
      <c r="H124" s="246">
        <f>H125+H133+H138</f>
        <v>13800</v>
      </c>
      <c r="I124" s="21">
        <f>I125+I133+I138</f>
        <v>9334.6999999999989</v>
      </c>
      <c r="J124" s="9"/>
    </row>
    <row r="125" spans="1:10" ht="15.95" customHeight="1">
      <c r="A125" s="3" t="s">
        <v>77</v>
      </c>
      <c r="B125" s="295">
        <v>200</v>
      </c>
      <c r="C125" s="4">
        <v>5</v>
      </c>
      <c r="D125" s="5">
        <v>1</v>
      </c>
      <c r="E125" s="6" t="s">
        <v>7</v>
      </c>
      <c r="F125" s="7" t="s">
        <v>7</v>
      </c>
      <c r="G125" s="247">
        <f>G126</f>
        <v>120</v>
      </c>
      <c r="H125" s="247">
        <f>H126</f>
        <v>72.7</v>
      </c>
      <c r="I125" s="8">
        <f>I126</f>
        <v>76.8</v>
      </c>
      <c r="J125" s="9"/>
    </row>
    <row r="126" spans="1:10" ht="15.95" customHeight="1">
      <c r="A126" s="10" t="s">
        <v>78</v>
      </c>
      <c r="B126" s="171">
        <v>200</v>
      </c>
      <c r="C126" s="11">
        <v>5</v>
      </c>
      <c r="D126" s="12">
        <v>1</v>
      </c>
      <c r="E126" s="13" t="s">
        <v>10</v>
      </c>
      <c r="F126" s="14"/>
      <c r="G126" s="248">
        <f>G127+G130</f>
        <v>120</v>
      </c>
      <c r="H126" s="248">
        <f>H127+H130</f>
        <v>72.7</v>
      </c>
      <c r="I126" s="15">
        <f>I127+I130</f>
        <v>76.8</v>
      </c>
      <c r="J126" s="9"/>
    </row>
    <row r="127" spans="1:10" ht="32.1" hidden="1" customHeight="1">
      <c r="A127" s="10" t="s">
        <v>79</v>
      </c>
      <c r="B127" s="171">
        <v>200</v>
      </c>
      <c r="C127" s="11">
        <v>5</v>
      </c>
      <c r="D127" s="12">
        <v>1</v>
      </c>
      <c r="E127" s="13" t="s">
        <v>80</v>
      </c>
      <c r="F127" s="14"/>
      <c r="G127" s="248">
        <f t="shared" ref="G127:I128" si="23">G128</f>
        <v>0</v>
      </c>
      <c r="H127" s="248">
        <f t="shared" si="23"/>
        <v>0</v>
      </c>
      <c r="I127" s="15">
        <f t="shared" si="23"/>
        <v>0</v>
      </c>
      <c r="J127" s="9"/>
    </row>
    <row r="128" spans="1:10" ht="32.1" hidden="1" customHeight="1">
      <c r="A128" s="10" t="s">
        <v>160</v>
      </c>
      <c r="B128" s="171">
        <v>200</v>
      </c>
      <c r="C128" s="11">
        <v>5</v>
      </c>
      <c r="D128" s="12">
        <v>1</v>
      </c>
      <c r="E128" s="13" t="s">
        <v>80</v>
      </c>
      <c r="F128" s="14">
        <v>200</v>
      </c>
      <c r="G128" s="248">
        <f t="shared" si="23"/>
        <v>0</v>
      </c>
      <c r="H128" s="248">
        <f t="shared" si="23"/>
        <v>0</v>
      </c>
      <c r="I128" s="15">
        <f t="shared" si="23"/>
        <v>0</v>
      </c>
      <c r="J128" s="9"/>
    </row>
    <row r="129" spans="1:10" ht="32.1" hidden="1" customHeight="1">
      <c r="A129" s="22" t="s">
        <v>18</v>
      </c>
      <c r="B129" s="171">
        <v>200</v>
      </c>
      <c r="C129" s="11">
        <v>5</v>
      </c>
      <c r="D129" s="12">
        <v>1</v>
      </c>
      <c r="E129" s="13" t="s">
        <v>80</v>
      </c>
      <c r="F129" s="14">
        <v>240</v>
      </c>
      <c r="G129" s="248"/>
      <c r="H129" s="248"/>
      <c r="I129" s="15"/>
      <c r="J129" s="9"/>
    </row>
    <row r="130" spans="1:10" ht="24" customHeight="1">
      <c r="A130" s="22" t="s">
        <v>81</v>
      </c>
      <c r="B130" s="171">
        <v>200</v>
      </c>
      <c r="C130" s="11">
        <v>5</v>
      </c>
      <c r="D130" s="12">
        <v>1</v>
      </c>
      <c r="E130" s="13" t="s">
        <v>82</v>
      </c>
      <c r="F130" s="14"/>
      <c r="G130" s="248">
        <f t="shared" ref="G130:I131" si="24">G131</f>
        <v>120</v>
      </c>
      <c r="H130" s="248">
        <f t="shared" si="24"/>
        <v>72.7</v>
      </c>
      <c r="I130" s="15">
        <f t="shared" si="24"/>
        <v>76.8</v>
      </c>
      <c r="J130" s="9"/>
    </row>
    <row r="131" spans="1:10" ht="32.1" customHeight="1">
      <c r="A131" s="10" t="s">
        <v>160</v>
      </c>
      <c r="B131" s="171">
        <v>200</v>
      </c>
      <c r="C131" s="11">
        <v>5</v>
      </c>
      <c r="D131" s="12">
        <v>1</v>
      </c>
      <c r="E131" s="13" t="s">
        <v>82</v>
      </c>
      <c r="F131" s="14">
        <v>200</v>
      </c>
      <c r="G131" s="248">
        <f t="shared" si="24"/>
        <v>120</v>
      </c>
      <c r="H131" s="248">
        <f t="shared" si="24"/>
        <v>72.7</v>
      </c>
      <c r="I131" s="15">
        <f t="shared" si="24"/>
        <v>76.8</v>
      </c>
      <c r="J131" s="9"/>
    </row>
    <row r="132" spans="1:10" ht="32.1" customHeight="1">
      <c r="A132" s="22" t="s">
        <v>18</v>
      </c>
      <c r="B132" s="171">
        <v>200</v>
      </c>
      <c r="C132" s="11">
        <v>5</v>
      </c>
      <c r="D132" s="12">
        <v>1</v>
      </c>
      <c r="E132" s="13" t="s">
        <v>82</v>
      </c>
      <c r="F132" s="14">
        <v>240</v>
      </c>
      <c r="G132" s="204">
        <v>120</v>
      </c>
      <c r="H132" s="248">
        <v>72.7</v>
      </c>
      <c r="I132" s="15">
        <v>76.8</v>
      </c>
      <c r="J132" s="9"/>
    </row>
    <row r="133" spans="1:10" ht="15.95" customHeight="1">
      <c r="A133" s="65" t="s">
        <v>83</v>
      </c>
      <c r="B133" s="324">
        <v>200</v>
      </c>
      <c r="C133" s="18">
        <v>5</v>
      </c>
      <c r="D133" s="18">
        <v>2</v>
      </c>
      <c r="E133" s="66"/>
      <c r="F133" s="20" t="s">
        <v>7</v>
      </c>
      <c r="G133" s="246">
        <f>G134</f>
        <v>1300</v>
      </c>
      <c r="H133" s="246">
        <f>H134</f>
        <v>0</v>
      </c>
      <c r="I133" s="21">
        <f>I134</f>
        <v>0</v>
      </c>
      <c r="J133" s="9"/>
    </row>
    <row r="134" spans="1:10" ht="15.95" customHeight="1">
      <c r="A134" s="65" t="s">
        <v>9</v>
      </c>
      <c r="B134" s="324">
        <v>200</v>
      </c>
      <c r="C134" s="18">
        <v>5</v>
      </c>
      <c r="D134" s="18">
        <v>2</v>
      </c>
      <c r="E134" s="66" t="s">
        <v>10</v>
      </c>
      <c r="F134" s="20"/>
      <c r="G134" s="246">
        <f t="shared" ref="G134:I136" si="25">G135</f>
        <v>1300</v>
      </c>
      <c r="H134" s="246">
        <f t="shared" si="25"/>
        <v>0</v>
      </c>
      <c r="I134" s="21">
        <f t="shared" si="25"/>
        <v>0</v>
      </c>
      <c r="J134" s="9"/>
    </row>
    <row r="135" spans="1:10" ht="32.25" customHeight="1">
      <c r="A135" s="156" t="s">
        <v>166</v>
      </c>
      <c r="B135" s="325">
        <v>200</v>
      </c>
      <c r="C135" s="157">
        <v>5</v>
      </c>
      <c r="D135" s="157">
        <v>2</v>
      </c>
      <c r="E135" s="158" t="s">
        <v>167</v>
      </c>
      <c r="F135" s="159"/>
      <c r="G135" s="259">
        <f t="shared" si="25"/>
        <v>1300</v>
      </c>
      <c r="H135" s="259">
        <f t="shared" si="25"/>
        <v>0</v>
      </c>
      <c r="I135" s="27">
        <f t="shared" si="25"/>
        <v>0</v>
      </c>
      <c r="J135" s="9"/>
    </row>
    <row r="136" spans="1:10" ht="30" customHeight="1">
      <c r="A136" s="43" t="s">
        <v>192</v>
      </c>
      <c r="B136" s="325">
        <v>200</v>
      </c>
      <c r="C136" s="157">
        <v>5</v>
      </c>
      <c r="D136" s="157">
        <v>2</v>
      </c>
      <c r="E136" s="158" t="s">
        <v>167</v>
      </c>
      <c r="F136" s="159">
        <v>400</v>
      </c>
      <c r="G136" s="259">
        <f t="shared" si="25"/>
        <v>1300</v>
      </c>
      <c r="H136" s="259">
        <f t="shared" si="25"/>
        <v>0</v>
      </c>
      <c r="I136" s="27">
        <f t="shared" si="25"/>
        <v>0</v>
      </c>
      <c r="J136" s="9"/>
    </row>
    <row r="137" spans="1:10" ht="20.25" customHeight="1">
      <c r="A137" s="10" t="s">
        <v>193</v>
      </c>
      <c r="B137" s="325">
        <v>200</v>
      </c>
      <c r="C137" s="157">
        <v>5</v>
      </c>
      <c r="D137" s="157">
        <v>2</v>
      </c>
      <c r="E137" s="158" t="s">
        <v>167</v>
      </c>
      <c r="F137" s="159">
        <v>410</v>
      </c>
      <c r="G137" s="205">
        <v>1300</v>
      </c>
      <c r="H137" s="259">
        <v>0</v>
      </c>
      <c r="I137" s="27">
        <v>0</v>
      </c>
      <c r="J137" s="9"/>
    </row>
    <row r="138" spans="1:10" ht="15.95" customHeight="1">
      <c r="A138" s="16" t="s">
        <v>84</v>
      </c>
      <c r="B138" s="295">
        <v>200</v>
      </c>
      <c r="C138" s="4">
        <v>5</v>
      </c>
      <c r="D138" s="5">
        <v>3</v>
      </c>
      <c r="E138" s="6"/>
      <c r="F138" s="7"/>
      <c r="G138" s="247">
        <f>G139+G158</f>
        <v>31871.9</v>
      </c>
      <c r="H138" s="247">
        <f>H139+H158</f>
        <v>13727.3</v>
      </c>
      <c r="I138" s="8">
        <f>I139+I158</f>
        <v>9257.9</v>
      </c>
      <c r="J138" s="9"/>
    </row>
    <row r="139" spans="1:10" ht="32.1" customHeight="1">
      <c r="A139" s="3" t="s">
        <v>234</v>
      </c>
      <c r="B139" s="295">
        <v>200</v>
      </c>
      <c r="C139" s="4">
        <v>5</v>
      </c>
      <c r="D139" s="5">
        <v>3</v>
      </c>
      <c r="E139" s="6" t="s">
        <v>85</v>
      </c>
      <c r="F139" s="7" t="s">
        <v>7</v>
      </c>
      <c r="G139" s="247">
        <f>G140+G146+G150+G154</f>
        <v>12976.2</v>
      </c>
      <c r="H139" s="247">
        <f>H140+H146+H150+H154</f>
        <v>8158.5</v>
      </c>
      <c r="I139" s="8">
        <f>I140+I146+I150+I154</f>
        <v>9257.9</v>
      </c>
      <c r="J139" s="9"/>
    </row>
    <row r="140" spans="1:10" s="134" customFormat="1" ht="48" customHeight="1">
      <c r="A140" s="3" t="s">
        <v>218</v>
      </c>
      <c r="B140" s="295">
        <v>200</v>
      </c>
      <c r="C140" s="4">
        <v>5</v>
      </c>
      <c r="D140" s="5">
        <v>3</v>
      </c>
      <c r="E140" s="6" t="s">
        <v>86</v>
      </c>
      <c r="F140" s="7"/>
      <c r="G140" s="247">
        <f t="shared" ref="G140:I142" si="26">G141</f>
        <v>3832.2</v>
      </c>
      <c r="H140" s="247">
        <f t="shared" si="26"/>
        <v>3184.9</v>
      </c>
      <c r="I140" s="8">
        <f t="shared" si="26"/>
        <v>2726</v>
      </c>
      <c r="J140" s="133"/>
    </row>
    <row r="141" spans="1:10" ht="48" customHeight="1">
      <c r="A141" s="10" t="s">
        <v>219</v>
      </c>
      <c r="B141" s="171">
        <v>200</v>
      </c>
      <c r="C141" s="11">
        <v>5</v>
      </c>
      <c r="D141" s="12">
        <v>3</v>
      </c>
      <c r="E141" s="13" t="s">
        <v>87</v>
      </c>
      <c r="F141" s="14"/>
      <c r="G141" s="248">
        <f>G142+G144</f>
        <v>3832.2</v>
      </c>
      <c r="H141" s="248">
        <f t="shared" si="26"/>
        <v>3184.9</v>
      </c>
      <c r="I141" s="15">
        <f t="shared" si="26"/>
        <v>2726</v>
      </c>
      <c r="J141" s="9"/>
    </row>
    <row r="142" spans="1:10" ht="32.1" customHeight="1">
      <c r="A142" s="10" t="s">
        <v>160</v>
      </c>
      <c r="B142" s="171">
        <v>200</v>
      </c>
      <c r="C142" s="11">
        <v>5</v>
      </c>
      <c r="D142" s="12">
        <v>3</v>
      </c>
      <c r="E142" s="13" t="s">
        <v>87</v>
      </c>
      <c r="F142" s="14">
        <v>200</v>
      </c>
      <c r="G142" s="248">
        <f t="shared" si="26"/>
        <v>3782.2</v>
      </c>
      <c r="H142" s="248">
        <f t="shared" si="26"/>
        <v>3184.9</v>
      </c>
      <c r="I142" s="15">
        <f t="shared" si="26"/>
        <v>2726</v>
      </c>
      <c r="J142" s="9"/>
    </row>
    <row r="143" spans="1:10" ht="32.1" customHeight="1">
      <c r="A143" s="10" t="s">
        <v>18</v>
      </c>
      <c r="B143" s="171">
        <v>200</v>
      </c>
      <c r="C143" s="11">
        <v>5</v>
      </c>
      <c r="D143" s="12">
        <v>3</v>
      </c>
      <c r="E143" s="13" t="s">
        <v>87</v>
      </c>
      <c r="F143" s="14">
        <v>240</v>
      </c>
      <c r="G143" s="204">
        <v>3782.2</v>
      </c>
      <c r="H143" s="248">
        <v>3184.9</v>
      </c>
      <c r="I143" s="15">
        <v>2726</v>
      </c>
      <c r="J143" s="9"/>
    </row>
    <row r="144" spans="1:10" ht="18.75" customHeight="1">
      <c r="A144" s="10" t="s">
        <v>19</v>
      </c>
      <c r="B144" s="171">
        <v>200</v>
      </c>
      <c r="C144" s="11">
        <v>5</v>
      </c>
      <c r="D144" s="12">
        <v>3</v>
      </c>
      <c r="E144" s="13" t="s">
        <v>87</v>
      </c>
      <c r="F144" s="14">
        <v>800</v>
      </c>
      <c r="G144" s="248">
        <f>G145</f>
        <v>50</v>
      </c>
      <c r="H144" s="248">
        <f>H145</f>
        <v>0</v>
      </c>
      <c r="I144" s="15">
        <f>I145</f>
        <v>0</v>
      </c>
      <c r="J144" s="9"/>
    </row>
    <row r="145" spans="1:10" ht="21" customHeight="1">
      <c r="A145" s="10" t="s">
        <v>20</v>
      </c>
      <c r="B145" s="171">
        <v>200</v>
      </c>
      <c r="C145" s="11">
        <v>5</v>
      </c>
      <c r="D145" s="12">
        <v>3</v>
      </c>
      <c r="E145" s="13" t="s">
        <v>87</v>
      </c>
      <c r="F145" s="14">
        <v>850</v>
      </c>
      <c r="G145" s="248">
        <v>50</v>
      </c>
      <c r="H145" s="248">
        <v>0</v>
      </c>
      <c r="I145" s="15">
        <v>0</v>
      </c>
      <c r="J145" s="9"/>
    </row>
    <row r="146" spans="1:10" s="134" customFormat="1" ht="48" customHeight="1">
      <c r="A146" s="3" t="s">
        <v>220</v>
      </c>
      <c r="B146" s="295">
        <v>200</v>
      </c>
      <c r="C146" s="4">
        <v>5</v>
      </c>
      <c r="D146" s="5">
        <v>3</v>
      </c>
      <c r="E146" s="6" t="s">
        <v>88</v>
      </c>
      <c r="F146" s="7"/>
      <c r="G146" s="247">
        <f t="shared" ref="G146:I148" si="27">G147</f>
        <v>345.9</v>
      </c>
      <c r="H146" s="247">
        <f t="shared" si="27"/>
        <v>300</v>
      </c>
      <c r="I146" s="8">
        <f t="shared" si="27"/>
        <v>400</v>
      </c>
      <c r="J146" s="133"/>
    </row>
    <row r="147" spans="1:10" ht="48" customHeight="1">
      <c r="A147" s="10" t="s">
        <v>204</v>
      </c>
      <c r="B147" s="171">
        <v>200</v>
      </c>
      <c r="C147" s="11">
        <v>5</v>
      </c>
      <c r="D147" s="12">
        <v>3</v>
      </c>
      <c r="E147" s="13" t="s">
        <v>89</v>
      </c>
      <c r="F147" s="14"/>
      <c r="G147" s="248">
        <f t="shared" si="27"/>
        <v>345.9</v>
      </c>
      <c r="H147" s="248">
        <f t="shared" si="27"/>
        <v>300</v>
      </c>
      <c r="I147" s="15">
        <f t="shared" si="27"/>
        <v>400</v>
      </c>
      <c r="J147" s="9"/>
    </row>
    <row r="148" spans="1:10" ht="32.1" customHeight="1">
      <c r="A148" s="10" t="s">
        <v>160</v>
      </c>
      <c r="B148" s="171">
        <v>200</v>
      </c>
      <c r="C148" s="11">
        <v>5</v>
      </c>
      <c r="D148" s="12">
        <v>3</v>
      </c>
      <c r="E148" s="13" t="s">
        <v>89</v>
      </c>
      <c r="F148" s="14">
        <v>200</v>
      </c>
      <c r="G148" s="248">
        <f t="shared" si="27"/>
        <v>345.9</v>
      </c>
      <c r="H148" s="248">
        <f t="shared" si="27"/>
        <v>300</v>
      </c>
      <c r="I148" s="15">
        <f t="shared" si="27"/>
        <v>400</v>
      </c>
      <c r="J148" s="9"/>
    </row>
    <row r="149" spans="1:10" ht="32.1" customHeight="1">
      <c r="A149" s="10" t="s">
        <v>18</v>
      </c>
      <c r="B149" s="171">
        <v>200</v>
      </c>
      <c r="C149" s="11">
        <v>5</v>
      </c>
      <c r="D149" s="12">
        <v>3</v>
      </c>
      <c r="E149" s="13" t="s">
        <v>89</v>
      </c>
      <c r="F149" s="14">
        <v>240</v>
      </c>
      <c r="G149" s="248">
        <v>345.9</v>
      </c>
      <c r="H149" s="248">
        <v>300</v>
      </c>
      <c r="I149" s="15">
        <v>400</v>
      </c>
      <c r="J149" s="9"/>
    </row>
    <row r="150" spans="1:10" s="134" customFormat="1" ht="68.25" customHeight="1">
      <c r="A150" s="3" t="s">
        <v>221</v>
      </c>
      <c r="B150" s="295">
        <v>200</v>
      </c>
      <c r="C150" s="4">
        <v>5</v>
      </c>
      <c r="D150" s="5">
        <v>3</v>
      </c>
      <c r="E150" s="6" t="s">
        <v>90</v>
      </c>
      <c r="F150" s="7"/>
      <c r="G150" s="247">
        <f t="shared" ref="G150:I152" si="28">G151</f>
        <v>2644</v>
      </c>
      <c r="H150" s="247">
        <f t="shared" si="28"/>
        <v>1500</v>
      </c>
      <c r="I150" s="8">
        <f t="shared" si="28"/>
        <v>1400</v>
      </c>
      <c r="J150" s="133"/>
    </row>
    <row r="151" spans="1:10" ht="66.75" customHeight="1">
      <c r="A151" s="10" t="s">
        <v>206</v>
      </c>
      <c r="B151" s="171">
        <v>200</v>
      </c>
      <c r="C151" s="11">
        <v>5</v>
      </c>
      <c r="D151" s="12">
        <v>3</v>
      </c>
      <c r="E151" s="13" t="s">
        <v>91</v>
      </c>
      <c r="F151" s="14"/>
      <c r="G151" s="248">
        <f t="shared" si="28"/>
        <v>2644</v>
      </c>
      <c r="H151" s="248">
        <f t="shared" si="28"/>
        <v>1500</v>
      </c>
      <c r="I151" s="15">
        <f t="shared" si="28"/>
        <v>1400</v>
      </c>
      <c r="J151" s="9"/>
    </row>
    <row r="152" spans="1:10" ht="32.1" customHeight="1">
      <c r="A152" s="10" t="s">
        <v>160</v>
      </c>
      <c r="B152" s="171">
        <v>200</v>
      </c>
      <c r="C152" s="11">
        <v>5</v>
      </c>
      <c r="D152" s="12">
        <v>3</v>
      </c>
      <c r="E152" s="13" t="s">
        <v>91</v>
      </c>
      <c r="F152" s="14">
        <v>200</v>
      </c>
      <c r="G152" s="248">
        <f t="shared" si="28"/>
        <v>2644</v>
      </c>
      <c r="H152" s="248">
        <f t="shared" si="28"/>
        <v>1500</v>
      </c>
      <c r="I152" s="15">
        <f t="shared" si="28"/>
        <v>1400</v>
      </c>
      <c r="J152" s="9"/>
    </row>
    <row r="153" spans="1:10" ht="32.1" customHeight="1">
      <c r="A153" s="10" t="s">
        <v>18</v>
      </c>
      <c r="B153" s="171">
        <v>200</v>
      </c>
      <c r="C153" s="11">
        <v>5</v>
      </c>
      <c r="D153" s="12">
        <v>3</v>
      </c>
      <c r="E153" s="13" t="s">
        <v>91</v>
      </c>
      <c r="F153" s="14">
        <v>240</v>
      </c>
      <c r="G153" s="248">
        <v>2644</v>
      </c>
      <c r="H153" s="248">
        <v>1500</v>
      </c>
      <c r="I153" s="15">
        <v>1400</v>
      </c>
      <c r="J153" s="9"/>
    </row>
    <row r="154" spans="1:10" s="134" customFormat="1" ht="66" customHeight="1">
      <c r="A154" s="3" t="s">
        <v>222</v>
      </c>
      <c r="B154" s="295">
        <v>200</v>
      </c>
      <c r="C154" s="4">
        <v>5</v>
      </c>
      <c r="D154" s="5">
        <v>3</v>
      </c>
      <c r="E154" s="6" t="s">
        <v>92</v>
      </c>
      <c r="F154" s="7"/>
      <c r="G154" s="247">
        <f t="shared" ref="G154:I155" si="29">G155</f>
        <v>6154.1</v>
      </c>
      <c r="H154" s="247">
        <f t="shared" si="29"/>
        <v>3173.6</v>
      </c>
      <c r="I154" s="8">
        <f t="shared" si="29"/>
        <v>4731.8999999999996</v>
      </c>
      <c r="J154" s="133"/>
    </row>
    <row r="155" spans="1:10" s="271" customFormat="1" ht="63.95" customHeight="1">
      <c r="A155" s="10" t="s">
        <v>223</v>
      </c>
      <c r="B155" s="171">
        <v>200</v>
      </c>
      <c r="C155" s="11">
        <v>5</v>
      </c>
      <c r="D155" s="12">
        <v>3</v>
      </c>
      <c r="E155" s="13" t="s">
        <v>93</v>
      </c>
      <c r="F155" s="14"/>
      <c r="G155" s="248">
        <f t="shared" si="29"/>
        <v>6154.1</v>
      </c>
      <c r="H155" s="248">
        <f t="shared" si="29"/>
        <v>3173.6</v>
      </c>
      <c r="I155" s="15">
        <f t="shared" si="29"/>
        <v>4731.8999999999996</v>
      </c>
      <c r="J155" s="9"/>
    </row>
    <row r="156" spans="1:10" ht="34.5" customHeight="1">
      <c r="A156" s="10" t="s">
        <v>225</v>
      </c>
      <c r="B156" s="171">
        <v>200</v>
      </c>
      <c r="C156" s="11">
        <v>5</v>
      </c>
      <c r="D156" s="12">
        <v>3</v>
      </c>
      <c r="E156" s="13" t="s">
        <v>93</v>
      </c>
      <c r="F156" s="14">
        <v>200</v>
      </c>
      <c r="G156" s="248">
        <f>G157</f>
        <v>6154.1</v>
      </c>
      <c r="H156" s="248">
        <f>H157</f>
        <v>3173.6</v>
      </c>
      <c r="I156" s="15">
        <f>I157</f>
        <v>4731.8999999999996</v>
      </c>
      <c r="J156" s="9"/>
    </row>
    <row r="157" spans="1:10" ht="32.1" customHeight="1">
      <c r="A157" s="10" t="s">
        <v>18</v>
      </c>
      <c r="B157" s="171">
        <v>200</v>
      </c>
      <c r="C157" s="11">
        <v>5</v>
      </c>
      <c r="D157" s="12">
        <v>3</v>
      </c>
      <c r="E157" s="13" t="s">
        <v>93</v>
      </c>
      <c r="F157" s="14">
        <v>240</v>
      </c>
      <c r="G157" s="248">
        <v>6154.1</v>
      </c>
      <c r="H157" s="248">
        <v>3173.6</v>
      </c>
      <c r="I157" s="15">
        <v>4731.8999999999996</v>
      </c>
      <c r="J157" s="9"/>
    </row>
    <row r="158" spans="1:10" ht="15.95" customHeight="1">
      <c r="A158" s="3" t="s">
        <v>9</v>
      </c>
      <c r="B158" s="305">
        <v>200</v>
      </c>
      <c r="C158" s="4">
        <v>5</v>
      </c>
      <c r="D158" s="5">
        <v>3</v>
      </c>
      <c r="E158" s="6" t="s">
        <v>10</v>
      </c>
      <c r="F158" s="7" t="s">
        <v>7</v>
      </c>
      <c r="G158" s="247">
        <f>G159+G162</f>
        <v>18895.7</v>
      </c>
      <c r="H158" s="247">
        <f>H159+H162</f>
        <v>5568.8</v>
      </c>
      <c r="I158" s="8">
        <f>I159+I162</f>
        <v>0</v>
      </c>
      <c r="J158" s="9"/>
    </row>
    <row r="159" spans="1:10" ht="145.5" customHeight="1">
      <c r="A159" s="165" t="s">
        <v>247</v>
      </c>
      <c r="B159" s="305">
        <v>200</v>
      </c>
      <c r="C159" s="4">
        <v>5</v>
      </c>
      <c r="D159" s="5">
        <v>3</v>
      </c>
      <c r="E159" s="6" t="s">
        <v>230</v>
      </c>
      <c r="F159" s="7"/>
      <c r="G159" s="247">
        <f t="shared" ref="G159:I160" si="30">G160</f>
        <v>6012.4000000000005</v>
      </c>
      <c r="H159" s="247">
        <f t="shared" si="30"/>
        <v>0</v>
      </c>
      <c r="I159" s="8">
        <f t="shared" si="30"/>
        <v>0</v>
      </c>
      <c r="J159" s="9"/>
    </row>
    <row r="160" spans="1:10" ht="15.95" customHeight="1">
      <c r="A160" s="10" t="s">
        <v>19</v>
      </c>
      <c r="B160" s="306">
        <v>200</v>
      </c>
      <c r="C160" s="11">
        <v>5</v>
      </c>
      <c r="D160" s="12">
        <v>3</v>
      </c>
      <c r="E160" s="13" t="s">
        <v>230</v>
      </c>
      <c r="F160" s="14">
        <v>800</v>
      </c>
      <c r="G160" s="248">
        <f t="shared" si="30"/>
        <v>6012.4000000000005</v>
      </c>
      <c r="H160" s="248">
        <f t="shared" si="30"/>
        <v>0</v>
      </c>
      <c r="I160" s="15">
        <f t="shared" si="30"/>
        <v>0</v>
      </c>
      <c r="J160" s="9"/>
    </row>
    <row r="161" spans="1:10" ht="63" customHeight="1">
      <c r="A161" s="10" t="s">
        <v>252</v>
      </c>
      <c r="B161" s="306">
        <v>200</v>
      </c>
      <c r="C161" s="11">
        <v>5</v>
      </c>
      <c r="D161" s="12">
        <v>3</v>
      </c>
      <c r="E161" s="13" t="s">
        <v>230</v>
      </c>
      <c r="F161" s="14">
        <v>810</v>
      </c>
      <c r="G161" s="204">
        <f>6730.3-46.1-1.9-669.9</f>
        <v>6012.4000000000005</v>
      </c>
      <c r="H161" s="248">
        <v>0</v>
      </c>
      <c r="I161" s="15">
        <v>0</v>
      </c>
      <c r="J161" s="9"/>
    </row>
    <row r="162" spans="1:10" ht="129" customHeight="1">
      <c r="A162" s="136" t="s">
        <v>248</v>
      </c>
      <c r="B162" s="305">
        <v>200</v>
      </c>
      <c r="C162" s="4">
        <v>5</v>
      </c>
      <c r="D162" s="5">
        <v>3</v>
      </c>
      <c r="E162" s="6" t="s">
        <v>224</v>
      </c>
      <c r="F162" s="7"/>
      <c r="G162" s="247">
        <f t="shared" ref="G162" si="31">G163</f>
        <v>12883.300000000001</v>
      </c>
      <c r="H162" s="247">
        <f>H163</f>
        <v>5568.8</v>
      </c>
      <c r="I162" s="8">
        <f>I163</f>
        <v>0</v>
      </c>
      <c r="J162" s="9"/>
    </row>
    <row r="163" spans="1:10" ht="34.5" customHeight="1">
      <c r="A163" s="10" t="s">
        <v>160</v>
      </c>
      <c r="B163" s="306">
        <v>200</v>
      </c>
      <c r="C163" s="11">
        <v>5</v>
      </c>
      <c r="D163" s="12">
        <v>3</v>
      </c>
      <c r="E163" s="13" t="s">
        <v>224</v>
      </c>
      <c r="F163" s="14">
        <v>200</v>
      </c>
      <c r="G163" s="248">
        <f>G164</f>
        <v>12883.300000000001</v>
      </c>
      <c r="H163" s="248">
        <f>H164</f>
        <v>5568.8</v>
      </c>
      <c r="I163" s="15">
        <f>I164</f>
        <v>0</v>
      </c>
      <c r="J163" s="9"/>
    </row>
    <row r="164" spans="1:10" ht="30.75" customHeight="1">
      <c r="A164" s="10" t="s">
        <v>18</v>
      </c>
      <c r="B164" s="306">
        <v>200</v>
      </c>
      <c r="C164" s="11">
        <v>5</v>
      </c>
      <c r="D164" s="12">
        <v>3</v>
      </c>
      <c r="E164" s="13" t="s">
        <v>224</v>
      </c>
      <c r="F164" s="14">
        <v>240</v>
      </c>
      <c r="G164" s="218">
        <f>13314+663.7+27.7-1122.1</f>
        <v>12883.300000000001</v>
      </c>
      <c r="H164" s="248">
        <f>5346+222.8</f>
        <v>5568.8</v>
      </c>
      <c r="I164" s="15">
        <v>0</v>
      </c>
      <c r="J164" s="9"/>
    </row>
    <row r="165" spans="1:10" s="134" customFormat="1" ht="15.95" customHeight="1">
      <c r="A165" s="3" t="s">
        <v>102</v>
      </c>
      <c r="B165" s="296">
        <v>200</v>
      </c>
      <c r="C165" s="18">
        <v>8</v>
      </c>
      <c r="D165" s="18" t="s">
        <v>7</v>
      </c>
      <c r="E165" s="19" t="s">
        <v>7</v>
      </c>
      <c r="F165" s="20" t="s">
        <v>7</v>
      </c>
      <c r="G165" s="246">
        <f>G166</f>
        <v>9422.9000000000015</v>
      </c>
      <c r="H165" s="246">
        <f>H166</f>
        <v>9083.7999999999993</v>
      </c>
      <c r="I165" s="21">
        <f>I166</f>
        <v>9287</v>
      </c>
      <c r="J165" s="133"/>
    </row>
    <row r="166" spans="1:10" s="134" customFormat="1" ht="15.95" customHeight="1">
      <c r="A166" s="3" t="s">
        <v>103</v>
      </c>
      <c r="B166" s="295">
        <v>200</v>
      </c>
      <c r="C166" s="4">
        <v>8</v>
      </c>
      <c r="D166" s="5">
        <v>1</v>
      </c>
      <c r="E166" s="6" t="s">
        <v>7</v>
      </c>
      <c r="F166" s="7" t="s">
        <v>7</v>
      </c>
      <c r="G166" s="247">
        <f>G167+G188</f>
        <v>9422.9000000000015</v>
      </c>
      <c r="H166" s="247">
        <f>H167+H188</f>
        <v>9083.7999999999993</v>
      </c>
      <c r="I166" s="8">
        <f>I167+I188</f>
        <v>9287</v>
      </c>
      <c r="J166" s="133"/>
    </row>
    <row r="167" spans="1:10" ht="49.5" customHeight="1">
      <c r="A167" s="16" t="s">
        <v>239</v>
      </c>
      <c r="B167" s="296">
        <v>200</v>
      </c>
      <c r="C167" s="18">
        <v>8</v>
      </c>
      <c r="D167" s="18">
        <v>1</v>
      </c>
      <c r="E167" s="66" t="s">
        <v>104</v>
      </c>
      <c r="F167" s="7" t="s">
        <v>7</v>
      </c>
      <c r="G167" s="247">
        <f>G168+G171+G178+G183</f>
        <v>9422.9000000000015</v>
      </c>
      <c r="H167" s="247">
        <f>H168+H171+H178+H183</f>
        <v>9083.7999999999993</v>
      </c>
      <c r="I167" s="8">
        <f>I168+I171+I178+I183</f>
        <v>9287</v>
      </c>
      <c r="J167" s="9"/>
    </row>
    <row r="168" spans="1:10" ht="81" customHeight="1">
      <c r="A168" s="223" t="s">
        <v>261</v>
      </c>
      <c r="B168" s="200">
        <v>200</v>
      </c>
      <c r="C168" s="80">
        <v>8</v>
      </c>
      <c r="D168" s="80">
        <v>1</v>
      </c>
      <c r="E168" s="41" t="s">
        <v>105</v>
      </c>
      <c r="F168" s="77"/>
      <c r="G168" s="249">
        <f t="shared" ref="G168:I169" si="32">G169</f>
        <v>700</v>
      </c>
      <c r="H168" s="249">
        <f t="shared" si="32"/>
        <v>0</v>
      </c>
      <c r="I168" s="78">
        <f t="shared" si="32"/>
        <v>0</v>
      </c>
      <c r="J168" s="9"/>
    </row>
    <row r="169" spans="1:10" ht="32.1" customHeight="1">
      <c r="A169" s="10" t="s">
        <v>160</v>
      </c>
      <c r="B169" s="200">
        <v>200</v>
      </c>
      <c r="C169" s="80">
        <v>8</v>
      </c>
      <c r="D169" s="80">
        <v>1</v>
      </c>
      <c r="E169" s="41" t="s">
        <v>105</v>
      </c>
      <c r="F169" s="81">
        <v>200</v>
      </c>
      <c r="G169" s="250">
        <f t="shared" si="32"/>
        <v>700</v>
      </c>
      <c r="H169" s="250">
        <f t="shared" si="32"/>
        <v>0</v>
      </c>
      <c r="I169" s="82">
        <f t="shared" si="32"/>
        <v>0</v>
      </c>
      <c r="J169" s="9"/>
    </row>
    <row r="170" spans="1:10" ht="32.1" customHeight="1">
      <c r="A170" s="83" t="s">
        <v>18</v>
      </c>
      <c r="B170" s="291">
        <v>200</v>
      </c>
      <c r="C170" s="80">
        <v>8</v>
      </c>
      <c r="D170" s="80">
        <v>1</v>
      </c>
      <c r="E170" s="41" t="s">
        <v>105</v>
      </c>
      <c r="F170" s="86">
        <v>240</v>
      </c>
      <c r="G170" s="250">
        <v>700</v>
      </c>
      <c r="H170" s="261">
        <v>0</v>
      </c>
      <c r="I170" s="87">
        <v>0</v>
      </c>
      <c r="J170" s="9"/>
    </row>
    <row r="171" spans="1:10" ht="51.75" customHeight="1">
      <c r="A171" s="22" t="s">
        <v>226</v>
      </c>
      <c r="B171" s="308">
        <v>200</v>
      </c>
      <c r="C171" s="80">
        <v>8</v>
      </c>
      <c r="D171" s="80">
        <v>1</v>
      </c>
      <c r="E171" s="41" t="s">
        <v>106</v>
      </c>
      <c r="F171" s="77"/>
      <c r="G171" s="249">
        <f>G172+G174+G176</f>
        <v>8488.7000000000007</v>
      </c>
      <c r="H171" s="249">
        <f>H172+H174+H176</f>
        <v>9083.7999999999993</v>
      </c>
      <c r="I171" s="78">
        <f>I172+I174+I176</f>
        <v>9287</v>
      </c>
      <c r="J171" s="9"/>
    </row>
    <row r="172" spans="1:10" ht="78.75" customHeight="1">
      <c r="A172" s="10" t="s">
        <v>13</v>
      </c>
      <c r="B172" s="200">
        <v>200</v>
      </c>
      <c r="C172" s="80">
        <v>8</v>
      </c>
      <c r="D172" s="80">
        <v>1</v>
      </c>
      <c r="E172" s="41" t="s">
        <v>106</v>
      </c>
      <c r="F172" s="77">
        <v>100</v>
      </c>
      <c r="G172" s="249">
        <f>G173</f>
        <v>5276.3</v>
      </c>
      <c r="H172" s="249">
        <f>H173</f>
        <v>5287</v>
      </c>
      <c r="I172" s="78">
        <f>I173</f>
        <v>5287</v>
      </c>
      <c r="J172" s="9"/>
    </row>
    <row r="173" spans="1:10" ht="31.5">
      <c r="A173" s="22" t="s">
        <v>227</v>
      </c>
      <c r="B173" s="328">
        <v>200</v>
      </c>
      <c r="C173" s="80">
        <v>8</v>
      </c>
      <c r="D173" s="80">
        <v>1</v>
      </c>
      <c r="E173" s="41" t="s">
        <v>106</v>
      </c>
      <c r="F173" s="77">
        <v>110</v>
      </c>
      <c r="G173" s="249">
        <v>5276.3</v>
      </c>
      <c r="H173" s="249">
        <v>5287</v>
      </c>
      <c r="I173" s="78">
        <v>5287</v>
      </c>
      <c r="J173" s="9"/>
    </row>
    <row r="174" spans="1:10" ht="32.1" customHeight="1">
      <c r="A174" s="10" t="s">
        <v>160</v>
      </c>
      <c r="B174" s="200">
        <v>200</v>
      </c>
      <c r="C174" s="80">
        <v>8</v>
      </c>
      <c r="D174" s="80">
        <v>1</v>
      </c>
      <c r="E174" s="41" t="s">
        <v>106</v>
      </c>
      <c r="F174" s="81">
        <v>200</v>
      </c>
      <c r="G174" s="250">
        <f>G175</f>
        <v>3142.4</v>
      </c>
      <c r="H174" s="250">
        <f>H175</f>
        <v>3746.8</v>
      </c>
      <c r="I174" s="82">
        <f>I175</f>
        <v>3950</v>
      </c>
      <c r="J174" s="9"/>
    </row>
    <row r="175" spans="1:10" ht="32.1" customHeight="1">
      <c r="A175" s="83" t="s">
        <v>18</v>
      </c>
      <c r="B175" s="291">
        <v>200</v>
      </c>
      <c r="C175" s="80">
        <v>8</v>
      </c>
      <c r="D175" s="80">
        <v>1</v>
      </c>
      <c r="E175" s="41" t="s">
        <v>106</v>
      </c>
      <c r="F175" s="86">
        <v>240</v>
      </c>
      <c r="G175" s="216">
        <v>3142.4</v>
      </c>
      <c r="H175" s="261">
        <v>3746.8</v>
      </c>
      <c r="I175" s="87">
        <v>3950</v>
      </c>
      <c r="J175" s="9"/>
    </row>
    <row r="176" spans="1:10" ht="15.95" customHeight="1">
      <c r="A176" s="40" t="s">
        <v>19</v>
      </c>
      <c r="B176" s="200">
        <v>200</v>
      </c>
      <c r="C176" s="80">
        <v>8</v>
      </c>
      <c r="D176" s="80">
        <v>1</v>
      </c>
      <c r="E176" s="41" t="s">
        <v>106</v>
      </c>
      <c r="F176" s="77">
        <v>800</v>
      </c>
      <c r="G176" s="249">
        <f>G177</f>
        <v>70</v>
      </c>
      <c r="H176" s="249">
        <f>H177</f>
        <v>50</v>
      </c>
      <c r="I176" s="78">
        <f>I177</f>
        <v>50</v>
      </c>
      <c r="J176" s="9"/>
    </row>
    <row r="177" spans="1:10" ht="15.95" customHeight="1">
      <c r="A177" s="10" t="s">
        <v>20</v>
      </c>
      <c r="B177" s="171">
        <v>200</v>
      </c>
      <c r="C177" s="70">
        <v>8</v>
      </c>
      <c r="D177" s="71">
        <v>1</v>
      </c>
      <c r="E177" s="13" t="s">
        <v>106</v>
      </c>
      <c r="F177" s="77">
        <v>850</v>
      </c>
      <c r="G177" s="249">
        <v>70</v>
      </c>
      <c r="H177" s="249">
        <v>50</v>
      </c>
      <c r="I177" s="78">
        <v>50</v>
      </c>
      <c r="J177" s="9"/>
    </row>
    <row r="178" spans="1:10" s="134" customFormat="1" ht="93" customHeight="1">
      <c r="A178" s="136" t="s">
        <v>228</v>
      </c>
      <c r="B178" s="295">
        <v>200</v>
      </c>
      <c r="C178" s="17">
        <v>8</v>
      </c>
      <c r="D178" s="18">
        <v>1</v>
      </c>
      <c r="E178" s="6" t="s">
        <v>108</v>
      </c>
      <c r="F178" s="20"/>
      <c r="G178" s="246">
        <f>G179+G181</f>
        <v>234.2</v>
      </c>
      <c r="H178" s="246">
        <f>H179+H181</f>
        <v>0</v>
      </c>
      <c r="I178" s="21">
        <f>I179+I181</f>
        <v>0</v>
      </c>
      <c r="J178" s="133"/>
    </row>
    <row r="179" spans="1:10" ht="79.5" customHeight="1">
      <c r="A179" s="223" t="s">
        <v>13</v>
      </c>
      <c r="B179" s="293">
        <v>200</v>
      </c>
      <c r="C179" s="79">
        <v>8</v>
      </c>
      <c r="D179" s="80">
        <v>1</v>
      </c>
      <c r="E179" s="13" t="s">
        <v>108</v>
      </c>
      <c r="F179" s="81">
        <v>100</v>
      </c>
      <c r="G179" s="250">
        <f>G209</f>
        <v>234.2</v>
      </c>
      <c r="H179" s="250">
        <f>H209</f>
        <v>0</v>
      </c>
      <c r="I179" s="82">
        <f>I209</f>
        <v>0</v>
      </c>
      <c r="J179" s="9"/>
    </row>
    <row r="180" spans="1:10" ht="15.95" hidden="1" customHeight="1">
      <c r="A180" s="40" t="s">
        <v>160</v>
      </c>
      <c r="B180" s="309">
        <v>200</v>
      </c>
      <c r="C180" s="79">
        <v>8</v>
      </c>
      <c r="D180" s="80">
        <v>1</v>
      </c>
      <c r="E180" s="13" t="s">
        <v>108</v>
      </c>
      <c r="F180" s="81">
        <v>110</v>
      </c>
      <c r="G180" s="250"/>
      <c r="H180" s="250"/>
      <c r="I180" s="82"/>
      <c r="J180" s="9"/>
    </row>
    <row r="181" spans="1:10" ht="32.1" hidden="1" customHeight="1">
      <c r="A181" s="83" t="s">
        <v>18</v>
      </c>
      <c r="B181" s="310">
        <v>200</v>
      </c>
      <c r="C181" s="79">
        <v>8</v>
      </c>
      <c r="D181" s="80">
        <v>1</v>
      </c>
      <c r="E181" s="13" t="s">
        <v>108</v>
      </c>
      <c r="F181" s="81">
        <v>200</v>
      </c>
      <c r="G181" s="250">
        <f>G182</f>
        <v>0</v>
      </c>
      <c r="H181" s="250">
        <f>H182</f>
        <v>0</v>
      </c>
      <c r="I181" s="82">
        <f>I182</f>
        <v>0</v>
      </c>
      <c r="J181" s="9"/>
    </row>
    <row r="182" spans="1:10" ht="32.1" hidden="1" customHeight="1">
      <c r="A182" s="223" t="s">
        <v>194</v>
      </c>
      <c r="B182" s="310">
        <v>200</v>
      </c>
      <c r="C182" s="79">
        <v>8</v>
      </c>
      <c r="D182" s="80">
        <v>1</v>
      </c>
      <c r="E182" s="13" t="s">
        <v>108</v>
      </c>
      <c r="F182" s="81">
        <v>240</v>
      </c>
      <c r="G182" s="250"/>
      <c r="H182" s="250"/>
      <c r="I182" s="82"/>
      <c r="J182" s="9"/>
    </row>
    <row r="183" spans="1:10" ht="63.75" hidden="1" customHeight="1">
      <c r="A183" s="40" t="s">
        <v>13</v>
      </c>
      <c r="B183" s="171">
        <v>200</v>
      </c>
      <c r="C183" s="70">
        <v>8</v>
      </c>
      <c r="D183" s="71">
        <v>1</v>
      </c>
      <c r="E183" s="13" t="s">
        <v>162</v>
      </c>
      <c r="F183" s="77"/>
      <c r="G183" s="249">
        <f>G184+G186</f>
        <v>0</v>
      </c>
      <c r="H183" s="249">
        <f>H184+H186</f>
        <v>0</v>
      </c>
      <c r="I183" s="78">
        <f>I184+I186</f>
        <v>0</v>
      </c>
      <c r="J183" s="9"/>
    </row>
    <row r="184" spans="1:10" ht="60.75" hidden="1" customHeight="1">
      <c r="A184" s="88" t="s">
        <v>107</v>
      </c>
      <c r="B184" s="171">
        <v>200</v>
      </c>
      <c r="C184" s="70">
        <v>8</v>
      </c>
      <c r="D184" s="71">
        <v>1</v>
      </c>
      <c r="E184" s="13" t="s">
        <v>162</v>
      </c>
      <c r="F184" s="77">
        <v>100</v>
      </c>
      <c r="G184" s="249">
        <f>G185</f>
        <v>0</v>
      </c>
      <c r="H184" s="249">
        <f>H185</f>
        <v>0</v>
      </c>
      <c r="I184" s="78">
        <f>I185</f>
        <v>0</v>
      </c>
      <c r="J184" s="9"/>
    </row>
    <row r="185" spans="1:10" ht="15.95" hidden="1" customHeight="1">
      <c r="A185" s="40" t="s">
        <v>160</v>
      </c>
      <c r="B185" s="311">
        <v>200</v>
      </c>
      <c r="C185" s="70">
        <v>8</v>
      </c>
      <c r="D185" s="71">
        <v>1</v>
      </c>
      <c r="E185" s="13" t="s">
        <v>162</v>
      </c>
      <c r="F185" s="77">
        <v>110</v>
      </c>
      <c r="G185" s="249"/>
      <c r="H185" s="249"/>
      <c r="I185" s="78"/>
      <c r="J185" s="9"/>
    </row>
    <row r="186" spans="1:10" ht="29.25" hidden="1" customHeight="1">
      <c r="A186" s="83" t="s">
        <v>18</v>
      </c>
      <c r="B186" s="307">
        <v>200</v>
      </c>
      <c r="C186" s="70">
        <v>8</v>
      </c>
      <c r="D186" s="71">
        <v>1</v>
      </c>
      <c r="E186" s="13" t="s">
        <v>162</v>
      </c>
      <c r="F186" s="81">
        <v>200</v>
      </c>
      <c r="G186" s="249">
        <f>G187</f>
        <v>0</v>
      </c>
      <c r="H186" s="249">
        <f>H187</f>
        <v>0</v>
      </c>
      <c r="I186" s="78">
        <f>I187</f>
        <v>0</v>
      </c>
      <c r="J186" s="9"/>
    </row>
    <row r="187" spans="1:10" ht="33" hidden="1" customHeight="1">
      <c r="A187" s="40" t="s">
        <v>19</v>
      </c>
      <c r="B187" s="307">
        <v>200</v>
      </c>
      <c r="C187" s="70">
        <v>8</v>
      </c>
      <c r="D187" s="71">
        <v>1</v>
      </c>
      <c r="E187" s="13" t="s">
        <v>162</v>
      </c>
      <c r="F187" s="81">
        <v>240</v>
      </c>
      <c r="G187" s="249"/>
      <c r="H187" s="249"/>
      <c r="I187" s="78"/>
      <c r="J187" s="9"/>
    </row>
    <row r="188" spans="1:10" ht="15.95" hidden="1" customHeight="1">
      <c r="A188" s="40" t="s">
        <v>20</v>
      </c>
      <c r="B188" s="312">
        <v>200</v>
      </c>
      <c r="C188" s="4">
        <v>8</v>
      </c>
      <c r="D188" s="5">
        <v>1</v>
      </c>
      <c r="E188" s="6" t="s">
        <v>10</v>
      </c>
      <c r="F188" s="7" t="s">
        <v>7</v>
      </c>
      <c r="G188" s="247">
        <f>G189+G192+G199+G204</f>
        <v>0</v>
      </c>
      <c r="H188" s="247">
        <f>H189+H192+H199+H204</f>
        <v>0</v>
      </c>
      <c r="I188" s="8">
        <f>I189+I192+I199+I204</f>
        <v>0</v>
      </c>
      <c r="J188" s="9"/>
    </row>
    <row r="189" spans="1:10" ht="32.1" hidden="1" customHeight="1">
      <c r="A189" s="268" t="s">
        <v>177</v>
      </c>
      <c r="B189" s="313">
        <v>200</v>
      </c>
      <c r="C189" s="70">
        <v>8</v>
      </c>
      <c r="D189" s="71">
        <v>1</v>
      </c>
      <c r="E189" s="13" t="s">
        <v>110</v>
      </c>
      <c r="F189" s="77"/>
      <c r="G189" s="249">
        <f t="shared" ref="G189:I190" si="33">G190</f>
        <v>0</v>
      </c>
      <c r="H189" s="249">
        <f t="shared" si="33"/>
        <v>0</v>
      </c>
      <c r="I189" s="78">
        <f t="shared" si="33"/>
        <v>0</v>
      </c>
      <c r="J189" s="9"/>
    </row>
    <row r="190" spans="1:10" ht="32.1" hidden="1" customHeight="1">
      <c r="A190" s="40" t="s">
        <v>13</v>
      </c>
      <c r="B190" s="200">
        <v>200</v>
      </c>
      <c r="C190" s="79">
        <v>8</v>
      </c>
      <c r="D190" s="80">
        <v>1</v>
      </c>
      <c r="E190" s="13" t="s">
        <v>110</v>
      </c>
      <c r="F190" s="81">
        <v>200</v>
      </c>
      <c r="G190" s="250">
        <f t="shared" si="33"/>
        <v>0</v>
      </c>
      <c r="H190" s="250">
        <f t="shared" si="33"/>
        <v>0</v>
      </c>
      <c r="I190" s="82">
        <f t="shared" si="33"/>
        <v>0</v>
      </c>
      <c r="J190" s="9"/>
    </row>
    <row r="191" spans="1:10" ht="32.1" hidden="1" customHeight="1">
      <c r="A191" s="88" t="s">
        <v>107</v>
      </c>
      <c r="B191" s="314">
        <v>200</v>
      </c>
      <c r="C191" s="84">
        <v>8</v>
      </c>
      <c r="D191" s="85">
        <v>1</v>
      </c>
      <c r="E191" s="13" t="s">
        <v>110</v>
      </c>
      <c r="F191" s="86">
        <v>240</v>
      </c>
      <c r="G191" s="261"/>
      <c r="H191" s="261"/>
      <c r="I191" s="87"/>
      <c r="J191" s="9"/>
    </row>
    <row r="192" spans="1:10" ht="32.1" hidden="1" customHeight="1">
      <c r="A192" s="83" t="s">
        <v>72</v>
      </c>
      <c r="B192" s="313">
        <v>200</v>
      </c>
      <c r="C192" s="70">
        <v>8</v>
      </c>
      <c r="D192" s="71">
        <v>1</v>
      </c>
      <c r="E192" s="13" t="s">
        <v>112</v>
      </c>
      <c r="F192" s="77"/>
      <c r="G192" s="249">
        <f>G193+G195+G197</f>
        <v>0</v>
      </c>
      <c r="H192" s="249">
        <f>H193+H195+H197</f>
        <v>0</v>
      </c>
      <c r="I192" s="78">
        <f>I193+I195+I197</f>
        <v>0</v>
      </c>
      <c r="J192" s="9"/>
    </row>
    <row r="193" spans="1:10" ht="63.95" hidden="1" customHeight="1">
      <c r="A193" s="83" t="s">
        <v>18</v>
      </c>
      <c r="B193" s="171">
        <v>200</v>
      </c>
      <c r="C193" s="70">
        <v>8</v>
      </c>
      <c r="D193" s="71">
        <v>1</v>
      </c>
      <c r="E193" s="13" t="s">
        <v>112</v>
      </c>
      <c r="F193" s="77">
        <v>100</v>
      </c>
      <c r="G193" s="249">
        <f>G194</f>
        <v>0</v>
      </c>
      <c r="H193" s="249">
        <f>H194</f>
        <v>0</v>
      </c>
      <c r="I193" s="78">
        <f>I194</f>
        <v>0</v>
      </c>
      <c r="J193" s="9"/>
    </row>
    <row r="194" spans="1:10" ht="15.95" hidden="1" customHeight="1">
      <c r="A194" s="160" t="s">
        <v>178</v>
      </c>
      <c r="B194" s="315">
        <v>200</v>
      </c>
      <c r="C194" s="70">
        <v>8</v>
      </c>
      <c r="D194" s="71">
        <v>1</v>
      </c>
      <c r="E194" s="13" t="s">
        <v>112</v>
      </c>
      <c r="F194" s="77">
        <v>110</v>
      </c>
      <c r="G194" s="249"/>
      <c r="H194" s="249"/>
      <c r="I194" s="78"/>
      <c r="J194" s="9"/>
    </row>
    <row r="195" spans="1:10" ht="32.1" hidden="1" customHeight="1">
      <c r="A195" s="40" t="s">
        <v>13</v>
      </c>
      <c r="B195" s="171">
        <v>200</v>
      </c>
      <c r="C195" s="79">
        <v>8</v>
      </c>
      <c r="D195" s="80">
        <v>1</v>
      </c>
      <c r="E195" s="13" t="s">
        <v>112</v>
      </c>
      <c r="F195" s="81">
        <v>200</v>
      </c>
      <c r="G195" s="250">
        <f>G196</f>
        <v>0</v>
      </c>
      <c r="H195" s="250">
        <f>H196</f>
        <v>0</v>
      </c>
      <c r="I195" s="82">
        <f>I196</f>
        <v>0</v>
      </c>
      <c r="J195" s="9"/>
    </row>
    <row r="196" spans="1:10" ht="32.1" hidden="1" customHeight="1">
      <c r="A196" s="88" t="s">
        <v>107</v>
      </c>
      <c r="B196" s="314">
        <v>200</v>
      </c>
      <c r="C196" s="84">
        <v>8</v>
      </c>
      <c r="D196" s="85">
        <v>1</v>
      </c>
      <c r="E196" s="13" t="s">
        <v>112</v>
      </c>
      <c r="F196" s="86">
        <v>240</v>
      </c>
      <c r="G196" s="261"/>
      <c r="H196" s="261"/>
      <c r="I196" s="87"/>
      <c r="J196" s="9"/>
    </row>
    <row r="197" spans="1:10" ht="15.95" hidden="1" customHeight="1">
      <c r="A197" s="83" t="s">
        <v>72</v>
      </c>
      <c r="B197" s="171">
        <v>200</v>
      </c>
      <c r="C197" s="70">
        <v>8</v>
      </c>
      <c r="D197" s="71">
        <v>1</v>
      </c>
      <c r="E197" s="13" t="s">
        <v>112</v>
      </c>
      <c r="F197" s="77">
        <v>800</v>
      </c>
      <c r="G197" s="249">
        <f>G198</f>
        <v>0</v>
      </c>
      <c r="H197" s="249">
        <f>H198</f>
        <v>0</v>
      </c>
      <c r="I197" s="78">
        <f>I198</f>
        <v>0</v>
      </c>
      <c r="J197" s="9"/>
    </row>
    <row r="198" spans="1:10" ht="15.95" hidden="1" customHeight="1">
      <c r="A198" s="83" t="s">
        <v>18</v>
      </c>
      <c r="B198" s="304">
        <v>200</v>
      </c>
      <c r="C198" s="70">
        <v>8</v>
      </c>
      <c r="D198" s="71">
        <v>1</v>
      </c>
      <c r="E198" s="13" t="s">
        <v>112</v>
      </c>
      <c r="F198" s="77">
        <v>850</v>
      </c>
      <c r="G198" s="249"/>
      <c r="H198" s="249"/>
      <c r="I198" s="78"/>
      <c r="J198" s="9"/>
    </row>
    <row r="199" spans="1:10" ht="51" hidden="1" customHeight="1">
      <c r="A199" s="165" t="s">
        <v>9</v>
      </c>
      <c r="B199" s="171">
        <v>200</v>
      </c>
      <c r="C199" s="79">
        <v>8</v>
      </c>
      <c r="D199" s="80">
        <v>1</v>
      </c>
      <c r="E199" s="13" t="s">
        <v>113</v>
      </c>
      <c r="F199" s="81"/>
      <c r="G199" s="250">
        <f>G200+G202</f>
        <v>0</v>
      </c>
      <c r="H199" s="250">
        <f>H200+H202</f>
        <v>0</v>
      </c>
      <c r="I199" s="82">
        <f>I200+I202</f>
        <v>0</v>
      </c>
      <c r="J199" s="9"/>
    </row>
    <row r="200" spans="1:10" ht="63.95" hidden="1" customHeight="1">
      <c r="A200" s="43" t="s">
        <v>109</v>
      </c>
      <c r="B200" s="293">
        <v>200</v>
      </c>
      <c r="C200" s="79">
        <v>8</v>
      </c>
      <c r="D200" s="80">
        <v>1</v>
      </c>
      <c r="E200" s="13" t="s">
        <v>113</v>
      </c>
      <c r="F200" s="81">
        <v>100</v>
      </c>
      <c r="G200" s="250">
        <f>G201</f>
        <v>0</v>
      </c>
      <c r="H200" s="250">
        <f>H201</f>
        <v>0</v>
      </c>
      <c r="I200" s="82">
        <f>I201</f>
        <v>0</v>
      </c>
      <c r="J200" s="9"/>
    </row>
    <row r="201" spans="1:10" ht="15.95" hidden="1" customHeight="1">
      <c r="A201" s="10" t="s">
        <v>160</v>
      </c>
      <c r="B201" s="309">
        <v>200</v>
      </c>
      <c r="C201" s="79">
        <v>8</v>
      </c>
      <c r="D201" s="80">
        <v>1</v>
      </c>
      <c r="E201" s="13" t="s">
        <v>113</v>
      </c>
      <c r="F201" s="81">
        <v>110</v>
      </c>
      <c r="G201" s="250"/>
      <c r="H201" s="250"/>
      <c r="I201" s="82"/>
      <c r="J201" s="9"/>
    </row>
    <row r="202" spans="1:10" ht="32.1" hidden="1" customHeight="1">
      <c r="A202" s="83" t="s">
        <v>18</v>
      </c>
      <c r="B202" s="310">
        <v>200</v>
      </c>
      <c r="C202" s="79">
        <v>8</v>
      </c>
      <c r="D202" s="80">
        <v>1</v>
      </c>
      <c r="E202" s="13" t="s">
        <v>113</v>
      </c>
      <c r="F202" s="81">
        <v>200</v>
      </c>
      <c r="G202" s="250">
        <f>G203</f>
        <v>0</v>
      </c>
      <c r="H202" s="250">
        <f>H203</f>
        <v>0</v>
      </c>
      <c r="I202" s="82">
        <f>I203</f>
        <v>0</v>
      </c>
      <c r="J202" s="9"/>
    </row>
    <row r="203" spans="1:10" ht="32.1" hidden="1" customHeight="1">
      <c r="A203" s="43" t="s">
        <v>111</v>
      </c>
      <c r="B203" s="310">
        <v>200</v>
      </c>
      <c r="C203" s="79">
        <v>8</v>
      </c>
      <c r="D203" s="80">
        <v>1</v>
      </c>
      <c r="E203" s="13" t="s">
        <v>113</v>
      </c>
      <c r="F203" s="81">
        <v>240</v>
      </c>
      <c r="G203" s="250"/>
      <c r="H203" s="250"/>
      <c r="I203" s="82"/>
      <c r="J203" s="9"/>
    </row>
    <row r="204" spans="1:10" ht="65.25" hidden="1" customHeight="1">
      <c r="A204" s="40" t="s">
        <v>13</v>
      </c>
      <c r="B204" s="171">
        <v>200</v>
      </c>
      <c r="C204" s="70">
        <v>8</v>
      </c>
      <c r="D204" s="71">
        <v>1</v>
      </c>
      <c r="E204" s="13" t="s">
        <v>161</v>
      </c>
      <c r="F204" s="77"/>
      <c r="G204" s="249">
        <f>G205+G207</f>
        <v>0</v>
      </c>
      <c r="H204" s="249">
        <f t="shared" ref="H204:I204" si="34">H205+H207</f>
        <v>0</v>
      </c>
      <c r="I204" s="78">
        <f t="shared" si="34"/>
        <v>0</v>
      </c>
      <c r="J204" s="9"/>
    </row>
    <row r="205" spans="1:10" ht="62.25" hidden="1" customHeight="1">
      <c r="A205" s="88" t="s">
        <v>107</v>
      </c>
      <c r="B205" s="171">
        <v>200</v>
      </c>
      <c r="C205" s="70">
        <v>8</v>
      </c>
      <c r="D205" s="71">
        <v>1</v>
      </c>
      <c r="E205" s="13" t="s">
        <v>161</v>
      </c>
      <c r="F205" s="77">
        <v>100</v>
      </c>
      <c r="G205" s="249">
        <f>G206</f>
        <v>0</v>
      </c>
      <c r="H205" s="249">
        <f>H206</f>
        <v>0</v>
      </c>
      <c r="I205" s="78">
        <f>I206</f>
        <v>0</v>
      </c>
      <c r="J205" s="9"/>
    </row>
    <row r="206" spans="1:10" ht="15.95" hidden="1" customHeight="1">
      <c r="A206" s="10" t="s">
        <v>160</v>
      </c>
      <c r="B206" s="311">
        <v>200</v>
      </c>
      <c r="C206" s="70">
        <v>8</v>
      </c>
      <c r="D206" s="71">
        <v>1</v>
      </c>
      <c r="E206" s="13" t="s">
        <v>161</v>
      </c>
      <c r="F206" s="77">
        <v>110</v>
      </c>
      <c r="G206" s="249"/>
      <c r="H206" s="249"/>
      <c r="I206" s="78"/>
      <c r="J206" s="9"/>
    </row>
    <row r="207" spans="1:10" ht="30" hidden="1" customHeight="1">
      <c r="A207" s="83" t="s">
        <v>18</v>
      </c>
      <c r="B207" s="311">
        <v>200</v>
      </c>
      <c r="C207" s="70">
        <v>8</v>
      </c>
      <c r="D207" s="71">
        <v>1</v>
      </c>
      <c r="E207" s="13" t="s">
        <v>161</v>
      </c>
      <c r="F207" s="77">
        <v>200</v>
      </c>
      <c r="G207" s="249"/>
      <c r="H207" s="249"/>
      <c r="I207" s="78"/>
      <c r="J207" s="9"/>
    </row>
    <row r="208" spans="1:10" ht="30" hidden="1" customHeight="1">
      <c r="A208" s="40" t="s">
        <v>19</v>
      </c>
      <c r="B208" s="311">
        <v>200</v>
      </c>
      <c r="C208" s="70">
        <v>8</v>
      </c>
      <c r="D208" s="71">
        <v>1</v>
      </c>
      <c r="E208" s="13" t="s">
        <v>161</v>
      </c>
      <c r="F208" s="77">
        <v>240</v>
      </c>
      <c r="G208" s="249"/>
      <c r="H208" s="249"/>
      <c r="I208" s="78"/>
      <c r="J208" s="9"/>
    </row>
    <row r="209" spans="1:10" ht="22.5" customHeight="1">
      <c r="A209" s="40" t="s">
        <v>227</v>
      </c>
      <c r="B209" s="326">
        <v>200</v>
      </c>
      <c r="C209" s="70">
        <v>8</v>
      </c>
      <c r="D209" s="71">
        <v>1</v>
      </c>
      <c r="E209" s="13" t="s">
        <v>108</v>
      </c>
      <c r="F209" s="77">
        <v>110</v>
      </c>
      <c r="G209" s="215">
        <v>234.2</v>
      </c>
      <c r="H209" s="249">
        <v>0</v>
      </c>
      <c r="I209" s="78">
        <v>0</v>
      </c>
      <c r="J209" s="9"/>
    </row>
    <row r="210" spans="1:10" ht="15.95" customHeight="1">
      <c r="A210" s="65" t="s">
        <v>114</v>
      </c>
      <c r="B210" s="299">
        <v>200</v>
      </c>
      <c r="C210" s="68">
        <v>10</v>
      </c>
      <c r="D210" s="80"/>
      <c r="E210" s="13"/>
      <c r="F210" s="81"/>
      <c r="G210" s="246">
        <f t="shared" ref="G210:I214" si="35">G211</f>
        <v>280</v>
      </c>
      <c r="H210" s="246">
        <f t="shared" si="35"/>
        <v>320</v>
      </c>
      <c r="I210" s="21">
        <f t="shared" si="35"/>
        <v>320</v>
      </c>
      <c r="J210" s="9"/>
    </row>
    <row r="211" spans="1:10" s="279" customFormat="1" ht="15.95" customHeight="1">
      <c r="A211" s="270" t="s">
        <v>115</v>
      </c>
      <c r="B211" s="316">
        <v>200</v>
      </c>
      <c r="C211" s="272">
        <v>10</v>
      </c>
      <c r="D211" s="273">
        <v>1</v>
      </c>
      <c r="E211" s="274" t="s">
        <v>7</v>
      </c>
      <c r="F211" s="275" t="s">
        <v>7</v>
      </c>
      <c r="G211" s="276">
        <f t="shared" si="35"/>
        <v>280</v>
      </c>
      <c r="H211" s="276">
        <f t="shared" si="35"/>
        <v>320</v>
      </c>
      <c r="I211" s="277">
        <f t="shared" si="35"/>
        <v>320</v>
      </c>
      <c r="J211" s="278"/>
    </row>
    <row r="212" spans="1:10" ht="15.95" customHeight="1">
      <c r="A212" s="40" t="s">
        <v>9</v>
      </c>
      <c r="B212" s="317">
        <v>200</v>
      </c>
      <c r="C212" s="84">
        <v>10</v>
      </c>
      <c r="D212" s="85">
        <v>1</v>
      </c>
      <c r="E212" s="42" t="s">
        <v>10</v>
      </c>
      <c r="F212" s="86" t="s">
        <v>7</v>
      </c>
      <c r="G212" s="261">
        <f t="shared" si="35"/>
        <v>280</v>
      </c>
      <c r="H212" s="261">
        <f t="shared" si="35"/>
        <v>320</v>
      </c>
      <c r="I212" s="87">
        <f t="shared" si="35"/>
        <v>320</v>
      </c>
      <c r="J212" s="9"/>
    </row>
    <row r="213" spans="1:10" s="124" customFormat="1" ht="29.25" customHeight="1">
      <c r="A213" s="280" t="s">
        <v>117</v>
      </c>
      <c r="B213" s="318">
        <v>200</v>
      </c>
      <c r="C213" s="281">
        <v>10</v>
      </c>
      <c r="D213" s="282">
        <v>1</v>
      </c>
      <c r="E213" s="13" t="s">
        <v>158</v>
      </c>
      <c r="F213" s="283" t="s">
        <v>7</v>
      </c>
      <c r="G213" s="284">
        <f t="shared" si="35"/>
        <v>280</v>
      </c>
      <c r="H213" s="284">
        <f t="shared" si="35"/>
        <v>320</v>
      </c>
      <c r="I213" s="285">
        <f t="shared" si="35"/>
        <v>320</v>
      </c>
      <c r="J213" s="123"/>
    </row>
    <row r="214" spans="1:10" ht="15.95" customHeight="1">
      <c r="A214" s="40" t="s">
        <v>118</v>
      </c>
      <c r="B214" s="310">
        <v>200</v>
      </c>
      <c r="C214" s="79">
        <v>10</v>
      </c>
      <c r="D214" s="80">
        <v>1</v>
      </c>
      <c r="E214" s="13" t="s">
        <v>158</v>
      </c>
      <c r="F214" s="81">
        <v>300</v>
      </c>
      <c r="G214" s="250">
        <f t="shared" si="35"/>
        <v>280</v>
      </c>
      <c r="H214" s="250">
        <f t="shared" si="35"/>
        <v>320</v>
      </c>
      <c r="I214" s="82">
        <f t="shared" si="35"/>
        <v>320</v>
      </c>
      <c r="J214" s="9"/>
    </row>
    <row r="215" spans="1:10" ht="31.5" customHeight="1">
      <c r="A215" s="40" t="s">
        <v>169</v>
      </c>
      <c r="B215" s="293">
        <v>200</v>
      </c>
      <c r="C215" s="79">
        <v>10</v>
      </c>
      <c r="D215" s="80">
        <v>1</v>
      </c>
      <c r="E215" s="41" t="s">
        <v>158</v>
      </c>
      <c r="F215" s="81">
        <v>320</v>
      </c>
      <c r="G215" s="250">
        <v>280</v>
      </c>
      <c r="H215" s="250">
        <v>320</v>
      </c>
      <c r="I215" s="82">
        <v>320</v>
      </c>
      <c r="J215" s="9"/>
    </row>
    <row r="216" spans="1:10" ht="15.95" customHeight="1">
      <c r="A216" s="270" t="s">
        <v>119</v>
      </c>
      <c r="B216" s="319">
        <v>200</v>
      </c>
      <c r="C216" s="91">
        <v>11</v>
      </c>
      <c r="D216" s="92" t="s">
        <v>7</v>
      </c>
      <c r="E216" s="93" t="s">
        <v>7</v>
      </c>
      <c r="F216" s="94" t="s">
        <v>7</v>
      </c>
      <c r="G216" s="262">
        <f>G217</f>
        <v>2106</v>
      </c>
      <c r="H216" s="262">
        <f>H217</f>
        <v>1000</v>
      </c>
      <c r="I216" s="95">
        <f>I217</f>
        <v>1167.5</v>
      </c>
      <c r="J216" s="9"/>
    </row>
    <row r="217" spans="1:10" ht="31.5">
      <c r="A217" s="65" t="s">
        <v>124</v>
      </c>
      <c r="B217" s="320">
        <v>200</v>
      </c>
      <c r="C217" s="69">
        <v>11</v>
      </c>
      <c r="D217" s="69">
        <v>5</v>
      </c>
      <c r="E217" s="97" t="s">
        <v>7</v>
      </c>
      <c r="F217" s="75" t="s">
        <v>7</v>
      </c>
      <c r="G217" s="260">
        <f>G218+G222</f>
        <v>2106</v>
      </c>
      <c r="H217" s="260">
        <f>H218+H222</f>
        <v>1000</v>
      </c>
      <c r="I217" s="76">
        <f>I218+I222</f>
        <v>1167.5</v>
      </c>
      <c r="J217" s="9"/>
    </row>
    <row r="218" spans="1:10" ht="47.25">
      <c r="A218" s="286" t="s">
        <v>240</v>
      </c>
      <c r="B218" s="296">
        <v>200</v>
      </c>
      <c r="C218" s="18">
        <v>11</v>
      </c>
      <c r="D218" s="18">
        <v>5</v>
      </c>
      <c r="E218" s="66" t="s">
        <v>120</v>
      </c>
      <c r="F218" s="20"/>
      <c r="G218" s="246">
        <f t="shared" ref="G218:I220" si="36">G219</f>
        <v>2106</v>
      </c>
      <c r="H218" s="246">
        <f t="shared" si="36"/>
        <v>1000</v>
      </c>
      <c r="I218" s="21">
        <f t="shared" si="36"/>
        <v>1167.5</v>
      </c>
      <c r="J218" s="9"/>
    </row>
    <row r="219" spans="1:10" ht="48" customHeight="1">
      <c r="A219" s="40" t="s">
        <v>229</v>
      </c>
      <c r="B219" s="200">
        <v>200</v>
      </c>
      <c r="C219" s="80">
        <v>11</v>
      </c>
      <c r="D219" s="80">
        <v>5</v>
      </c>
      <c r="E219" s="41" t="s">
        <v>121</v>
      </c>
      <c r="F219" s="81" t="s">
        <v>7</v>
      </c>
      <c r="G219" s="250">
        <f>G220</f>
        <v>2106</v>
      </c>
      <c r="H219" s="250">
        <f>H220</f>
        <v>1000</v>
      </c>
      <c r="I219" s="82">
        <f>I220</f>
        <v>1167.5</v>
      </c>
      <c r="J219" s="9"/>
    </row>
    <row r="220" spans="1:10" ht="36" customHeight="1">
      <c r="A220" s="40" t="s">
        <v>225</v>
      </c>
      <c r="B220" s="171">
        <v>200</v>
      </c>
      <c r="C220" s="70">
        <v>11</v>
      </c>
      <c r="D220" s="71">
        <v>5</v>
      </c>
      <c r="E220" s="13" t="s">
        <v>121</v>
      </c>
      <c r="F220" s="14">
        <v>200</v>
      </c>
      <c r="G220" s="248">
        <f t="shared" si="36"/>
        <v>2106</v>
      </c>
      <c r="H220" s="248">
        <f t="shared" si="36"/>
        <v>1000</v>
      </c>
      <c r="I220" s="15">
        <f t="shared" si="36"/>
        <v>1167.5</v>
      </c>
      <c r="J220" s="9"/>
    </row>
    <row r="221" spans="1:10" ht="37.5" customHeight="1">
      <c r="A221" s="22" t="s">
        <v>18</v>
      </c>
      <c r="B221" s="171">
        <v>200</v>
      </c>
      <c r="C221" s="70">
        <v>11</v>
      </c>
      <c r="D221" s="71">
        <v>5</v>
      </c>
      <c r="E221" s="13" t="s">
        <v>121</v>
      </c>
      <c r="F221" s="26">
        <v>240</v>
      </c>
      <c r="G221" s="218">
        <v>2106</v>
      </c>
      <c r="H221" s="218">
        <v>1000</v>
      </c>
      <c r="I221" s="27">
        <v>1167.5</v>
      </c>
      <c r="J221" s="9"/>
    </row>
    <row r="222" spans="1:10" ht="19.5" hidden="1" customHeight="1">
      <c r="A222" s="67" t="s">
        <v>115</v>
      </c>
      <c r="B222" s="296">
        <v>200</v>
      </c>
      <c r="C222" s="18">
        <v>11</v>
      </c>
      <c r="D222" s="18">
        <v>5</v>
      </c>
      <c r="E222" s="66" t="s">
        <v>10</v>
      </c>
      <c r="F222" s="20"/>
      <c r="G222" s="246">
        <f t="shared" ref="G222:I224" si="37">G223</f>
        <v>0</v>
      </c>
      <c r="H222" s="246">
        <f t="shared" si="37"/>
        <v>0</v>
      </c>
      <c r="I222" s="21">
        <f t="shared" si="37"/>
        <v>0</v>
      </c>
      <c r="J222" s="9"/>
    </row>
    <row r="223" spans="1:10" ht="18" hidden="1" customHeight="1">
      <c r="A223" s="89" t="s">
        <v>116</v>
      </c>
      <c r="B223" s="171">
        <v>200</v>
      </c>
      <c r="C223" s="80">
        <v>11</v>
      </c>
      <c r="D223" s="80">
        <v>5</v>
      </c>
      <c r="E223" s="41" t="s">
        <v>123</v>
      </c>
      <c r="F223" s="81" t="s">
        <v>7</v>
      </c>
      <c r="G223" s="250">
        <f>G226</f>
        <v>0</v>
      </c>
      <c r="H223" s="250">
        <f t="shared" si="37"/>
        <v>0</v>
      </c>
      <c r="I223" s="82">
        <f t="shared" si="37"/>
        <v>0</v>
      </c>
      <c r="J223" s="9"/>
    </row>
    <row r="224" spans="1:10" ht="32.1" hidden="1" customHeight="1">
      <c r="A224" s="90" t="s">
        <v>117</v>
      </c>
      <c r="B224" s="171"/>
      <c r="C224" s="70">
        <v>11</v>
      </c>
      <c r="D224" s="71">
        <v>5</v>
      </c>
      <c r="E224" s="41" t="s">
        <v>123</v>
      </c>
      <c r="F224" s="14">
        <v>200</v>
      </c>
      <c r="G224" s="248">
        <f t="shared" si="37"/>
        <v>0</v>
      </c>
      <c r="H224" s="248">
        <f t="shared" si="37"/>
        <v>0</v>
      </c>
      <c r="I224" s="15">
        <f t="shared" si="37"/>
        <v>0</v>
      </c>
      <c r="J224" s="9"/>
    </row>
    <row r="225" spans="1:10" ht="32.1" hidden="1" customHeight="1">
      <c r="A225" s="72" t="s">
        <v>118</v>
      </c>
      <c r="B225" s="200"/>
      <c r="C225" s="80">
        <v>11</v>
      </c>
      <c r="D225" s="80">
        <v>5</v>
      </c>
      <c r="E225" s="41" t="s">
        <v>123</v>
      </c>
      <c r="F225" s="26">
        <v>240</v>
      </c>
      <c r="G225" s="218"/>
      <c r="H225" s="218"/>
      <c r="I225" s="27"/>
      <c r="J225" s="9"/>
    </row>
    <row r="226" spans="1:10" ht="32.1" hidden="1" customHeight="1">
      <c r="A226" s="162" t="s">
        <v>169</v>
      </c>
      <c r="B226" s="200">
        <v>200</v>
      </c>
      <c r="C226" s="80">
        <v>11</v>
      </c>
      <c r="D226" s="80">
        <v>5</v>
      </c>
      <c r="E226" s="41" t="s">
        <v>123</v>
      </c>
      <c r="F226" s="26">
        <v>400</v>
      </c>
      <c r="G226" s="218">
        <f>G227</f>
        <v>0</v>
      </c>
      <c r="H226" s="218"/>
      <c r="I226" s="27"/>
      <c r="J226" s="9"/>
    </row>
    <row r="227" spans="1:10" ht="20.25" hidden="1" customHeight="1">
      <c r="A227" s="73" t="s">
        <v>119</v>
      </c>
      <c r="B227" s="200">
        <v>200</v>
      </c>
      <c r="C227" s="80">
        <v>11</v>
      </c>
      <c r="D227" s="80">
        <v>5</v>
      </c>
      <c r="E227" s="41" t="s">
        <v>123</v>
      </c>
      <c r="F227" s="26">
        <v>410</v>
      </c>
      <c r="G227" s="218"/>
      <c r="H227" s="218"/>
      <c r="I227" s="27"/>
      <c r="J227" s="9"/>
    </row>
    <row r="228" spans="1:10" s="134" customFormat="1" ht="20.100000000000001" customHeight="1">
      <c r="A228" s="65" t="s">
        <v>125</v>
      </c>
      <c r="B228" s="296">
        <v>200</v>
      </c>
      <c r="C228" s="18">
        <v>99</v>
      </c>
      <c r="D228" s="18"/>
      <c r="E228" s="66" t="s">
        <v>7</v>
      </c>
      <c r="F228" s="20" t="s">
        <v>7</v>
      </c>
      <c r="G228" s="246">
        <f t="shared" ref="G228:I232" si="38">G229</f>
        <v>0</v>
      </c>
      <c r="H228" s="246">
        <f t="shared" si="38"/>
        <v>940.6</v>
      </c>
      <c r="I228" s="21">
        <f t="shared" si="38"/>
        <v>1913.7</v>
      </c>
      <c r="J228" s="133"/>
    </row>
    <row r="229" spans="1:10" ht="16.5" customHeight="1">
      <c r="A229" s="40" t="s">
        <v>125</v>
      </c>
      <c r="B229" s="200">
        <v>200</v>
      </c>
      <c r="C229" s="24">
        <v>99</v>
      </c>
      <c r="D229" s="24">
        <v>99</v>
      </c>
      <c r="E229" s="41"/>
      <c r="F229" s="26"/>
      <c r="G229" s="218">
        <f t="shared" si="38"/>
        <v>0</v>
      </c>
      <c r="H229" s="218">
        <f t="shared" si="38"/>
        <v>940.6</v>
      </c>
      <c r="I229" s="27">
        <f t="shared" si="38"/>
        <v>1913.7</v>
      </c>
      <c r="J229" s="9"/>
    </row>
    <row r="230" spans="1:10" ht="24.75" customHeight="1">
      <c r="A230" s="40" t="s">
        <v>9</v>
      </c>
      <c r="B230" s="200">
        <v>200</v>
      </c>
      <c r="C230" s="24">
        <v>99</v>
      </c>
      <c r="D230" s="24">
        <v>99</v>
      </c>
      <c r="E230" s="41" t="s">
        <v>10</v>
      </c>
      <c r="F230" s="26"/>
      <c r="G230" s="218">
        <f t="shared" si="38"/>
        <v>0</v>
      </c>
      <c r="H230" s="218">
        <f t="shared" si="38"/>
        <v>940.6</v>
      </c>
      <c r="I230" s="27">
        <f t="shared" si="38"/>
        <v>1913.7</v>
      </c>
      <c r="J230" s="9"/>
    </row>
    <row r="231" spans="1:10" ht="21" customHeight="1">
      <c r="A231" s="10" t="s">
        <v>125</v>
      </c>
      <c r="B231" s="200">
        <v>200</v>
      </c>
      <c r="C231" s="24">
        <v>99</v>
      </c>
      <c r="D231" s="24">
        <v>99</v>
      </c>
      <c r="E231" s="41" t="s">
        <v>126</v>
      </c>
      <c r="F231" s="26"/>
      <c r="G231" s="218">
        <f t="shared" si="38"/>
        <v>0</v>
      </c>
      <c r="H231" s="218">
        <f t="shared" si="38"/>
        <v>940.6</v>
      </c>
      <c r="I231" s="27">
        <f t="shared" si="38"/>
        <v>1913.7</v>
      </c>
      <c r="J231" s="9"/>
    </row>
    <row r="232" spans="1:10" ht="20.100000000000001" customHeight="1">
      <c r="A232" s="22" t="s">
        <v>125</v>
      </c>
      <c r="B232" s="200">
        <v>200</v>
      </c>
      <c r="C232" s="24">
        <v>99</v>
      </c>
      <c r="D232" s="24">
        <v>99</v>
      </c>
      <c r="E232" s="41" t="s">
        <v>126</v>
      </c>
      <c r="F232" s="26">
        <v>900</v>
      </c>
      <c r="G232" s="218">
        <f t="shared" si="38"/>
        <v>0</v>
      </c>
      <c r="H232" s="218">
        <f t="shared" si="38"/>
        <v>940.6</v>
      </c>
      <c r="I232" s="27">
        <f t="shared" si="38"/>
        <v>1913.7</v>
      </c>
      <c r="J232" s="9"/>
    </row>
    <row r="233" spans="1:10" ht="20.100000000000001" customHeight="1">
      <c r="A233" s="40" t="s">
        <v>125</v>
      </c>
      <c r="B233" s="200">
        <v>200</v>
      </c>
      <c r="C233" s="24">
        <v>99</v>
      </c>
      <c r="D233" s="24">
        <v>99</v>
      </c>
      <c r="E233" s="41" t="s">
        <v>126</v>
      </c>
      <c r="F233" s="26">
        <v>990</v>
      </c>
      <c r="G233" s="218"/>
      <c r="H233" s="218">
        <v>940.6</v>
      </c>
      <c r="I233" s="27">
        <v>1913.7</v>
      </c>
      <c r="J233" s="9"/>
    </row>
    <row r="234" spans="1:10" s="134" customFormat="1" ht="18.75">
      <c r="A234" s="65" t="s">
        <v>127</v>
      </c>
      <c r="B234" s="288"/>
      <c r="C234" s="288"/>
      <c r="D234" s="288"/>
      <c r="E234" s="288"/>
      <c r="F234" s="287"/>
      <c r="G234" s="246">
        <f>G10+G66+G73+G82+G124+G165+G210+G216+G228</f>
        <v>66442.899999999994</v>
      </c>
      <c r="H234" s="246">
        <f>H10+H66+H73+H82+H124+H165+H210+H216+H228</f>
        <v>43221.599999999999</v>
      </c>
      <c r="I234" s="21">
        <f>I10+I66+I73+I82+I124+I165+I210+I216+I228</f>
        <v>38532.399999999994</v>
      </c>
      <c r="J234" s="133"/>
    </row>
    <row r="235" spans="1:10" ht="15.75">
      <c r="A235" s="10"/>
      <c r="B235" s="99"/>
      <c r="C235" s="100"/>
      <c r="D235" s="100"/>
      <c r="E235" s="31"/>
      <c r="F235" s="101"/>
      <c r="G235" s="101"/>
      <c r="H235" s="101"/>
      <c r="I235" s="102"/>
      <c r="J235" s="103"/>
    </row>
    <row r="236" spans="1:10" ht="15.75">
      <c r="A236" s="104"/>
    </row>
    <row r="237" spans="1:10" ht="15.75">
      <c r="A237" s="99"/>
    </row>
    <row r="238" spans="1:10" ht="15.75">
      <c r="A238" s="99"/>
    </row>
    <row r="239" spans="1:10" ht="15.75">
      <c r="A239" s="99"/>
    </row>
    <row r="240" spans="1:10" ht="15.75">
      <c r="A240" s="99"/>
    </row>
    <row r="241" spans="1:1" ht="15.75">
      <c r="A241" s="100"/>
    </row>
    <row r="242" spans="1:1" ht="15.75">
      <c r="A242" s="113"/>
    </row>
    <row r="243" spans="1:1" ht="15.75">
      <c r="A243" s="113"/>
    </row>
    <row r="244" spans="1:1" ht="15">
      <c r="A244" s="114"/>
    </row>
    <row r="245" spans="1:1" ht="15">
      <c r="A245" s="115"/>
    </row>
    <row r="246" spans="1:1" ht="15">
      <c r="A246" s="114"/>
    </row>
  </sheetData>
  <mergeCells count="11">
    <mergeCell ref="F1:I1"/>
    <mergeCell ref="E3:I3"/>
    <mergeCell ref="A5:I5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  <ignoredErrors>
    <ignoredError sqref="I68 I54 H54:H56 H20:I20 G54 G68 G84:I84 G217:I217 H58:H59 H66:H68 H63:H64 G104:I105 G141 G124:I126 H106:I106 G107:I1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10" zoomScaleNormal="100" workbookViewId="0">
      <selection activeCell="F23" sqref="F23"/>
    </sheetView>
  </sheetViews>
  <sheetFormatPr defaultRowHeight="12.75"/>
  <cols>
    <col min="1" max="1" width="22.140625" style="147" customWidth="1"/>
    <col min="2" max="2" width="30.85546875" style="147" customWidth="1"/>
    <col min="3" max="3" width="13.5703125" style="147" customWidth="1"/>
    <col min="4" max="4" width="12.140625" style="147" customWidth="1"/>
    <col min="5" max="5" width="13.42578125" style="147" customWidth="1"/>
    <col min="6" max="258" width="9.140625" style="147"/>
    <col min="259" max="259" width="21.28515625" style="147" customWidth="1"/>
    <col min="260" max="260" width="49.28515625" style="147" customWidth="1"/>
    <col min="261" max="261" width="10.5703125" style="147" customWidth="1"/>
    <col min="262" max="514" width="9.140625" style="147"/>
    <col min="515" max="515" width="21.28515625" style="147" customWidth="1"/>
    <col min="516" max="516" width="49.28515625" style="147" customWidth="1"/>
    <col min="517" max="517" width="10.5703125" style="147" customWidth="1"/>
    <col min="518" max="770" width="9.140625" style="147"/>
    <col min="771" max="771" width="21.28515625" style="147" customWidth="1"/>
    <col min="772" max="772" width="49.28515625" style="147" customWidth="1"/>
    <col min="773" max="773" width="10.5703125" style="147" customWidth="1"/>
    <col min="774" max="1026" width="9.140625" style="147"/>
    <col min="1027" max="1027" width="21.28515625" style="147" customWidth="1"/>
    <col min="1028" max="1028" width="49.28515625" style="147" customWidth="1"/>
    <col min="1029" max="1029" width="10.5703125" style="147" customWidth="1"/>
    <col min="1030" max="1282" width="9.140625" style="147"/>
    <col min="1283" max="1283" width="21.28515625" style="147" customWidth="1"/>
    <col min="1284" max="1284" width="49.28515625" style="147" customWidth="1"/>
    <col min="1285" max="1285" width="10.5703125" style="147" customWidth="1"/>
    <col min="1286" max="1538" width="9.140625" style="147"/>
    <col min="1539" max="1539" width="21.28515625" style="147" customWidth="1"/>
    <col min="1540" max="1540" width="49.28515625" style="147" customWidth="1"/>
    <col min="1541" max="1541" width="10.5703125" style="147" customWidth="1"/>
    <col min="1542" max="1794" width="9.140625" style="147"/>
    <col min="1795" max="1795" width="21.28515625" style="147" customWidth="1"/>
    <col min="1796" max="1796" width="49.28515625" style="147" customWidth="1"/>
    <col min="1797" max="1797" width="10.5703125" style="147" customWidth="1"/>
    <col min="1798" max="2050" width="9.140625" style="147"/>
    <col min="2051" max="2051" width="21.28515625" style="147" customWidth="1"/>
    <col min="2052" max="2052" width="49.28515625" style="147" customWidth="1"/>
    <col min="2053" max="2053" width="10.5703125" style="147" customWidth="1"/>
    <col min="2054" max="2306" width="9.140625" style="147"/>
    <col min="2307" max="2307" width="21.28515625" style="147" customWidth="1"/>
    <col min="2308" max="2308" width="49.28515625" style="147" customWidth="1"/>
    <col min="2309" max="2309" width="10.5703125" style="147" customWidth="1"/>
    <col min="2310" max="2562" width="9.140625" style="147"/>
    <col min="2563" max="2563" width="21.28515625" style="147" customWidth="1"/>
    <col min="2564" max="2564" width="49.28515625" style="147" customWidth="1"/>
    <col min="2565" max="2565" width="10.5703125" style="147" customWidth="1"/>
    <col min="2566" max="2818" width="9.140625" style="147"/>
    <col min="2819" max="2819" width="21.28515625" style="147" customWidth="1"/>
    <col min="2820" max="2820" width="49.28515625" style="147" customWidth="1"/>
    <col min="2821" max="2821" width="10.5703125" style="147" customWidth="1"/>
    <col min="2822" max="3074" width="9.140625" style="147"/>
    <col min="3075" max="3075" width="21.28515625" style="147" customWidth="1"/>
    <col min="3076" max="3076" width="49.28515625" style="147" customWidth="1"/>
    <col min="3077" max="3077" width="10.5703125" style="147" customWidth="1"/>
    <col min="3078" max="3330" width="9.140625" style="147"/>
    <col min="3331" max="3331" width="21.28515625" style="147" customWidth="1"/>
    <col min="3332" max="3332" width="49.28515625" style="147" customWidth="1"/>
    <col min="3333" max="3333" width="10.5703125" style="147" customWidth="1"/>
    <col min="3334" max="3586" width="9.140625" style="147"/>
    <col min="3587" max="3587" width="21.28515625" style="147" customWidth="1"/>
    <col min="3588" max="3588" width="49.28515625" style="147" customWidth="1"/>
    <col min="3589" max="3589" width="10.5703125" style="147" customWidth="1"/>
    <col min="3590" max="3842" width="9.140625" style="147"/>
    <col min="3843" max="3843" width="21.28515625" style="147" customWidth="1"/>
    <col min="3844" max="3844" width="49.28515625" style="147" customWidth="1"/>
    <col min="3845" max="3845" width="10.5703125" style="147" customWidth="1"/>
    <col min="3846" max="4098" width="9.140625" style="147"/>
    <col min="4099" max="4099" width="21.28515625" style="147" customWidth="1"/>
    <col min="4100" max="4100" width="49.28515625" style="147" customWidth="1"/>
    <col min="4101" max="4101" width="10.5703125" style="147" customWidth="1"/>
    <col min="4102" max="4354" width="9.140625" style="147"/>
    <col min="4355" max="4355" width="21.28515625" style="147" customWidth="1"/>
    <col min="4356" max="4356" width="49.28515625" style="147" customWidth="1"/>
    <col min="4357" max="4357" width="10.5703125" style="147" customWidth="1"/>
    <col min="4358" max="4610" width="9.140625" style="147"/>
    <col min="4611" max="4611" width="21.28515625" style="147" customWidth="1"/>
    <col min="4612" max="4612" width="49.28515625" style="147" customWidth="1"/>
    <col min="4613" max="4613" width="10.5703125" style="147" customWidth="1"/>
    <col min="4614" max="4866" width="9.140625" style="147"/>
    <col min="4867" max="4867" width="21.28515625" style="147" customWidth="1"/>
    <col min="4868" max="4868" width="49.28515625" style="147" customWidth="1"/>
    <col min="4869" max="4869" width="10.5703125" style="147" customWidth="1"/>
    <col min="4870" max="5122" width="9.140625" style="147"/>
    <col min="5123" max="5123" width="21.28515625" style="147" customWidth="1"/>
    <col min="5124" max="5124" width="49.28515625" style="147" customWidth="1"/>
    <col min="5125" max="5125" width="10.5703125" style="147" customWidth="1"/>
    <col min="5126" max="5378" width="9.140625" style="147"/>
    <col min="5379" max="5379" width="21.28515625" style="147" customWidth="1"/>
    <col min="5380" max="5380" width="49.28515625" style="147" customWidth="1"/>
    <col min="5381" max="5381" width="10.5703125" style="147" customWidth="1"/>
    <col min="5382" max="5634" width="9.140625" style="147"/>
    <col min="5635" max="5635" width="21.28515625" style="147" customWidth="1"/>
    <col min="5636" max="5636" width="49.28515625" style="147" customWidth="1"/>
    <col min="5637" max="5637" width="10.5703125" style="147" customWidth="1"/>
    <col min="5638" max="5890" width="9.140625" style="147"/>
    <col min="5891" max="5891" width="21.28515625" style="147" customWidth="1"/>
    <col min="5892" max="5892" width="49.28515625" style="147" customWidth="1"/>
    <col min="5893" max="5893" width="10.5703125" style="147" customWidth="1"/>
    <col min="5894" max="6146" width="9.140625" style="147"/>
    <col min="6147" max="6147" width="21.28515625" style="147" customWidth="1"/>
    <col min="6148" max="6148" width="49.28515625" style="147" customWidth="1"/>
    <col min="6149" max="6149" width="10.5703125" style="147" customWidth="1"/>
    <col min="6150" max="6402" width="9.140625" style="147"/>
    <col min="6403" max="6403" width="21.28515625" style="147" customWidth="1"/>
    <col min="6404" max="6404" width="49.28515625" style="147" customWidth="1"/>
    <col min="6405" max="6405" width="10.5703125" style="147" customWidth="1"/>
    <col min="6406" max="6658" width="9.140625" style="147"/>
    <col min="6659" max="6659" width="21.28515625" style="147" customWidth="1"/>
    <col min="6660" max="6660" width="49.28515625" style="147" customWidth="1"/>
    <col min="6661" max="6661" width="10.5703125" style="147" customWidth="1"/>
    <col min="6662" max="6914" width="9.140625" style="147"/>
    <col min="6915" max="6915" width="21.28515625" style="147" customWidth="1"/>
    <col min="6916" max="6916" width="49.28515625" style="147" customWidth="1"/>
    <col min="6917" max="6917" width="10.5703125" style="147" customWidth="1"/>
    <col min="6918" max="7170" width="9.140625" style="147"/>
    <col min="7171" max="7171" width="21.28515625" style="147" customWidth="1"/>
    <col min="7172" max="7172" width="49.28515625" style="147" customWidth="1"/>
    <col min="7173" max="7173" width="10.5703125" style="147" customWidth="1"/>
    <col min="7174" max="7426" width="9.140625" style="147"/>
    <col min="7427" max="7427" width="21.28515625" style="147" customWidth="1"/>
    <col min="7428" max="7428" width="49.28515625" style="147" customWidth="1"/>
    <col min="7429" max="7429" width="10.5703125" style="147" customWidth="1"/>
    <col min="7430" max="7682" width="9.140625" style="147"/>
    <col min="7683" max="7683" width="21.28515625" style="147" customWidth="1"/>
    <col min="7684" max="7684" width="49.28515625" style="147" customWidth="1"/>
    <col min="7685" max="7685" width="10.5703125" style="147" customWidth="1"/>
    <col min="7686" max="7938" width="9.140625" style="147"/>
    <col min="7939" max="7939" width="21.28515625" style="147" customWidth="1"/>
    <col min="7940" max="7940" width="49.28515625" style="147" customWidth="1"/>
    <col min="7941" max="7941" width="10.5703125" style="147" customWidth="1"/>
    <col min="7942" max="8194" width="9.140625" style="147"/>
    <col min="8195" max="8195" width="21.28515625" style="147" customWidth="1"/>
    <col min="8196" max="8196" width="49.28515625" style="147" customWidth="1"/>
    <col min="8197" max="8197" width="10.5703125" style="147" customWidth="1"/>
    <col min="8198" max="8450" width="9.140625" style="147"/>
    <col min="8451" max="8451" width="21.28515625" style="147" customWidth="1"/>
    <col min="8452" max="8452" width="49.28515625" style="147" customWidth="1"/>
    <col min="8453" max="8453" width="10.5703125" style="147" customWidth="1"/>
    <col min="8454" max="8706" width="9.140625" style="147"/>
    <col min="8707" max="8707" width="21.28515625" style="147" customWidth="1"/>
    <col min="8708" max="8708" width="49.28515625" style="147" customWidth="1"/>
    <col min="8709" max="8709" width="10.5703125" style="147" customWidth="1"/>
    <col min="8710" max="8962" width="9.140625" style="147"/>
    <col min="8963" max="8963" width="21.28515625" style="147" customWidth="1"/>
    <col min="8964" max="8964" width="49.28515625" style="147" customWidth="1"/>
    <col min="8965" max="8965" width="10.5703125" style="147" customWidth="1"/>
    <col min="8966" max="9218" width="9.140625" style="147"/>
    <col min="9219" max="9219" width="21.28515625" style="147" customWidth="1"/>
    <col min="9220" max="9220" width="49.28515625" style="147" customWidth="1"/>
    <col min="9221" max="9221" width="10.5703125" style="147" customWidth="1"/>
    <col min="9222" max="9474" width="9.140625" style="147"/>
    <col min="9475" max="9475" width="21.28515625" style="147" customWidth="1"/>
    <col min="9476" max="9476" width="49.28515625" style="147" customWidth="1"/>
    <col min="9477" max="9477" width="10.5703125" style="147" customWidth="1"/>
    <col min="9478" max="9730" width="9.140625" style="147"/>
    <col min="9731" max="9731" width="21.28515625" style="147" customWidth="1"/>
    <col min="9732" max="9732" width="49.28515625" style="147" customWidth="1"/>
    <col min="9733" max="9733" width="10.5703125" style="147" customWidth="1"/>
    <col min="9734" max="9986" width="9.140625" style="147"/>
    <col min="9987" max="9987" width="21.28515625" style="147" customWidth="1"/>
    <col min="9988" max="9988" width="49.28515625" style="147" customWidth="1"/>
    <col min="9989" max="9989" width="10.5703125" style="147" customWidth="1"/>
    <col min="9990" max="10242" width="9.140625" style="147"/>
    <col min="10243" max="10243" width="21.28515625" style="147" customWidth="1"/>
    <col min="10244" max="10244" width="49.28515625" style="147" customWidth="1"/>
    <col min="10245" max="10245" width="10.5703125" style="147" customWidth="1"/>
    <col min="10246" max="10498" width="9.140625" style="147"/>
    <col min="10499" max="10499" width="21.28515625" style="147" customWidth="1"/>
    <col min="10500" max="10500" width="49.28515625" style="147" customWidth="1"/>
    <col min="10501" max="10501" width="10.5703125" style="147" customWidth="1"/>
    <col min="10502" max="10754" width="9.140625" style="147"/>
    <col min="10755" max="10755" width="21.28515625" style="147" customWidth="1"/>
    <col min="10756" max="10756" width="49.28515625" style="147" customWidth="1"/>
    <col min="10757" max="10757" width="10.5703125" style="147" customWidth="1"/>
    <col min="10758" max="11010" width="9.140625" style="147"/>
    <col min="11011" max="11011" width="21.28515625" style="147" customWidth="1"/>
    <col min="11012" max="11012" width="49.28515625" style="147" customWidth="1"/>
    <col min="11013" max="11013" width="10.5703125" style="147" customWidth="1"/>
    <col min="11014" max="11266" width="9.140625" style="147"/>
    <col min="11267" max="11267" width="21.28515625" style="147" customWidth="1"/>
    <col min="11268" max="11268" width="49.28515625" style="147" customWidth="1"/>
    <col min="11269" max="11269" width="10.5703125" style="147" customWidth="1"/>
    <col min="11270" max="11522" width="9.140625" style="147"/>
    <col min="11523" max="11523" width="21.28515625" style="147" customWidth="1"/>
    <col min="11524" max="11524" width="49.28515625" style="147" customWidth="1"/>
    <col min="11525" max="11525" width="10.5703125" style="147" customWidth="1"/>
    <col min="11526" max="11778" width="9.140625" style="147"/>
    <col min="11779" max="11779" width="21.28515625" style="147" customWidth="1"/>
    <col min="11780" max="11780" width="49.28515625" style="147" customWidth="1"/>
    <col min="11781" max="11781" width="10.5703125" style="147" customWidth="1"/>
    <col min="11782" max="12034" width="9.140625" style="147"/>
    <col min="12035" max="12035" width="21.28515625" style="147" customWidth="1"/>
    <col min="12036" max="12036" width="49.28515625" style="147" customWidth="1"/>
    <col min="12037" max="12037" width="10.5703125" style="147" customWidth="1"/>
    <col min="12038" max="12290" width="9.140625" style="147"/>
    <col min="12291" max="12291" width="21.28515625" style="147" customWidth="1"/>
    <col min="12292" max="12292" width="49.28515625" style="147" customWidth="1"/>
    <col min="12293" max="12293" width="10.5703125" style="147" customWidth="1"/>
    <col min="12294" max="12546" width="9.140625" style="147"/>
    <col min="12547" max="12547" width="21.28515625" style="147" customWidth="1"/>
    <col min="12548" max="12548" width="49.28515625" style="147" customWidth="1"/>
    <col min="12549" max="12549" width="10.5703125" style="147" customWidth="1"/>
    <col min="12550" max="12802" width="9.140625" style="147"/>
    <col min="12803" max="12803" width="21.28515625" style="147" customWidth="1"/>
    <col min="12804" max="12804" width="49.28515625" style="147" customWidth="1"/>
    <col min="12805" max="12805" width="10.5703125" style="147" customWidth="1"/>
    <col min="12806" max="13058" width="9.140625" style="147"/>
    <col min="13059" max="13059" width="21.28515625" style="147" customWidth="1"/>
    <col min="13060" max="13060" width="49.28515625" style="147" customWidth="1"/>
    <col min="13061" max="13061" width="10.5703125" style="147" customWidth="1"/>
    <col min="13062" max="13314" width="9.140625" style="147"/>
    <col min="13315" max="13315" width="21.28515625" style="147" customWidth="1"/>
    <col min="13316" max="13316" width="49.28515625" style="147" customWidth="1"/>
    <col min="13317" max="13317" width="10.5703125" style="147" customWidth="1"/>
    <col min="13318" max="13570" width="9.140625" style="147"/>
    <col min="13571" max="13571" width="21.28515625" style="147" customWidth="1"/>
    <col min="13572" max="13572" width="49.28515625" style="147" customWidth="1"/>
    <col min="13573" max="13573" width="10.5703125" style="147" customWidth="1"/>
    <col min="13574" max="13826" width="9.140625" style="147"/>
    <col min="13827" max="13827" width="21.28515625" style="147" customWidth="1"/>
    <col min="13828" max="13828" width="49.28515625" style="147" customWidth="1"/>
    <col min="13829" max="13829" width="10.5703125" style="147" customWidth="1"/>
    <col min="13830" max="14082" width="9.140625" style="147"/>
    <col min="14083" max="14083" width="21.28515625" style="147" customWidth="1"/>
    <col min="14084" max="14084" width="49.28515625" style="147" customWidth="1"/>
    <col min="14085" max="14085" width="10.5703125" style="147" customWidth="1"/>
    <col min="14086" max="14338" width="9.140625" style="147"/>
    <col min="14339" max="14339" width="21.28515625" style="147" customWidth="1"/>
    <col min="14340" max="14340" width="49.28515625" style="147" customWidth="1"/>
    <col min="14341" max="14341" width="10.5703125" style="147" customWidth="1"/>
    <col min="14342" max="14594" width="9.140625" style="147"/>
    <col min="14595" max="14595" width="21.28515625" style="147" customWidth="1"/>
    <col min="14596" max="14596" width="49.28515625" style="147" customWidth="1"/>
    <col min="14597" max="14597" width="10.5703125" style="147" customWidth="1"/>
    <col min="14598" max="14850" width="9.140625" style="147"/>
    <col min="14851" max="14851" width="21.28515625" style="147" customWidth="1"/>
    <col min="14852" max="14852" width="49.28515625" style="147" customWidth="1"/>
    <col min="14853" max="14853" width="10.5703125" style="147" customWidth="1"/>
    <col min="14854" max="15106" width="9.140625" style="147"/>
    <col min="15107" max="15107" width="21.28515625" style="147" customWidth="1"/>
    <col min="15108" max="15108" width="49.28515625" style="147" customWidth="1"/>
    <col min="15109" max="15109" width="10.5703125" style="147" customWidth="1"/>
    <col min="15110" max="15362" width="9.140625" style="147"/>
    <col min="15363" max="15363" width="21.28515625" style="147" customWidth="1"/>
    <col min="15364" max="15364" width="49.28515625" style="147" customWidth="1"/>
    <col min="15365" max="15365" width="10.5703125" style="147" customWidth="1"/>
    <col min="15366" max="15618" width="9.140625" style="147"/>
    <col min="15619" max="15619" width="21.28515625" style="147" customWidth="1"/>
    <col min="15620" max="15620" width="49.28515625" style="147" customWidth="1"/>
    <col min="15621" max="15621" width="10.5703125" style="147" customWidth="1"/>
    <col min="15622" max="15874" width="9.140625" style="147"/>
    <col min="15875" max="15875" width="21.28515625" style="147" customWidth="1"/>
    <col min="15876" max="15876" width="49.28515625" style="147" customWidth="1"/>
    <col min="15877" max="15877" width="10.5703125" style="147" customWidth="1"/>
    <col min="15878" max="16130" width="9.140625" style="147"/>
    <col min="16131" max="16131" width="21.28515625" style="147" customWidth="1"/>
    <col min="16132" max="16132" width="49.28515625" style="147" customWidth="1"/>
    <col min="16133" max="16133" width="10.5703125" style="147" customWidth="1"/>
    <col min="16134" max="16384" width="9.140625" style="147"/>
  </cols>
  <sheetData>
    <row r="1" spans="1:10" ht="15" customHeight="1">
      <c r="B1" s="201"/>
      <c r="C1" s="353" t="s">
        <v>185</v>
      </c>
      <c r="D1" s="354"/>
      <c r="E1" s="354"/>
    </row>
    <row r="2" spans="1:10" ht="39.75" customHeight="1">
      <c r="B2" s="199"/>
      <c r="C2" s="337" t="s">
        <v>186</v>
      </c>
      <c r="D2" s="347"/>
      <c r="E2" s="347"/>
    </row>
    <row r="3" spans="1:10" ht="15">
      <c r="B3" s="195"/>
      <c r="C3" s="334" t="s">
        <v>266</v>
      </c>
      <c r="D3" s="352"/>
      <c r="E3" s="352"/>
    </row>
    <row r="4" spans="1:10" ht="14.25" customHeight="1">
      <c r="A4" s="146"/>
      <c r="B4" s="337"/>
      <c r="C4" s="337"/>
      <c r="D4" s="337"/>
      <c r="E4" s="337"/>
    </row>
    <row r="5" spans="1:10" ht="32.25" customHeight="1">
      <c r="A5" s="357" t="s">
        <v>184</v>
      </c>
      <c r="B5" s="357"/>
      <c r="C5" s="357"/>
      <c r="D5" s="357"/>
      <c r="E5" s="357"/>
    </row>
    <row r="6" spans="1:10" ht="16.5" customHeight="1">
      <c r="A6" s="154"/>
      <c r="B6" s="154"/>
      <c r="C6" s="202"/>
      <c r="D6" s="202"/>
      <c r="E6" s="154"/>
    </row>
    <row r="7" spans="1:10" ht="15">
      <c r="A7" s="148"/>
      <c r="B7" s="148"/>
      <c r="C7" s="148"/>
      <c r="D7" s="148"/>
      <c r="E7" s="149" t="s">
        <v>157</v>
      </c>
    </row>
    <row r="8" spans="1:10" ht="38.25" customHeight="1">
      <c r="A8" s="358" t="s">
        <v>136</v>
      </c>
      <c r="B8" s="360" t="s">
        <v>180</v>
      </c>
      <c r="C8" s="362" t="s">
        <v>5</v>
      </c>
      <c r="D8" s="363"/>
      <c r="E8" s="364"/>
      <c r="J8" s="145"/>
    </row>
    <row r="9" spans="1:10" ht="40.5" customHeight="1">
      <c r="A9" s="359"/>
      <c r="B9" s="361"/>
      <c r="C9" s="323" t="s">
        <v>176</v>
      </c>
      <c r="D9" s="323" t="s">
        <v>170</v>
      </c>
      <c r="E9" s="323" t="s">
        <v>172</v>
      </c>
      <c r="J9" s="198"/>
    </row>
    <row r="10" spans="1:10" ht="57.75" customHeight="1">
      <c r="A10" s="321" t="s">
        <v>137</v>
      </c>
      <c r="B10" s="322" t="s">
        <v>163</v>
      </c>
      <c r="C10" s="255">
        <f>C20</f>
        <v>6226.4000000000087</v>
      </c>
      <c r="D10" s="255">
        <f>D20</f>
        <v>0</v>
      </c>
      <c r="E10" s="173">
        <f>E20</f>
        <v>0</v>
      </c>
      <c r="J10" s="198"/>
    </row>
    <row r="11" spans="1:10" ht="51" customHeight="1">
      <c r="A11" s="321" t="s">
        <v>138</v>
      </c>
      <c r="B11" s="322" t="s">
        <v>139</v>
      </c>
      <c r="C11" s="255">
        <f>C12+C16</f>
        <v>6226.4000000000087</v>
      </c>
      <c r="D11" s="255">
        <f>D12+D16</f>
        <v>0</v>
      </c>
      <c r="E11" s="173">
        <f>E12+E16</f>
        <v>0</v>
      </c>
    </row>
    <row r="12" spans="1:10" ht="42.75" customHeight="1">
      <c r="A12" s="321" t="s">
        <v>140</v>
      </c>
      <c r="B12" s="322" t="s">
        <v>141</v>
      </c>
      <c r="C12" s="255">
        <f t="shared" ref="C12:E14" si="0">C13</f>
        <v>-60216.5</v>
      </c>
      <c r="D12" s="255">
        <f t="shared" si="0"/>
        <v>-43221.599999999999</v>
      </c>
      <c r="E12" s="173">
        <f t="shared" si="0"/>
        <v>-38532.400000000001</v>
      </c>
    </row>
    <row r="13" spans="1:10" ht="30" customHeight="1">
      <c r="A13" s="321" t="s">
        <v>142</v>
      </c>
      <c r="B13" s="322" t="s">
        <v>143</v>
      </c>
      <c r="C13" s="255">
        <f t="shared" si="0"/>
        <v>-60216.5</v>
      </c>
      <c r="D13" s="255">
        <f t="shared" si="0"/>
        <v>-43221.599999999999</v>
      </c>
      <c r="E13" s="173">
        <f t="shared" si="0"/>
        <v>-38532.400000000001</v>
      </c>
    </row>
    <row r="14" spans="1:10" ht="35.25" customHeight="1">
      <c r="A14" s="321" t="s">
        <v>144</v>
      </c>
      <c r="B14" s="322" t="s">
        <v>145</v>
      </c>
      <c r="C14" s="255">
        <f t="shared" si="0"/>
        <v>-60216.5</v>
      </c>
      <c r="D14" s="255">
        <f t="shared" si="0"/>
        <v>-43221.599999999999</v>
      </c>
      <c r="E14" s="173">
        <f t="shared" si="0"/>
        <v>-38532.400000000001</v>
      </c>
    </row>
    <row r="15" spans="1:10" ht="45" customHeight="1">
      <c r="A15" s="321" t="s">
        <v>146</v>
      </c>
      <c r="B15" s="322" t="s">
        <v>147</v>
      </c>
      <c r="C15" s="330">
        <f>-59244.1-297-13.4-18.6-643.4</f>
        <v>-60216.5</v>
      </c>
      <c r="D15" s="330">
        <v>-43221.599999999999</v>
      </c>
      <c r="E15" s="330">
        <v>-38532.400000000001</v>
      </c>
    </row>
    <row r="16" spans="1:10" ht="35.25" customHeight="1">
      <c r="A16" s="321" t="s">
        <v>148</v>
      </c>
      <c r="B16" s="322" t="s">
        <v>149</v>
      </c>
      <c r="C16" s="255">
        <f t="shared" ref="C16:E18" si="1">C17</f>
        <v>66442.900000000009</v>
      </c>
      <c r="D16" s="255">
        <f t="shared" si="1"/>
        <v>43221.599999999999</v>
      </c>
      <c r="E16" s="173">
        <f t="shared" si="1"/>
        <v>38532.400000000001</v>
      </c>
    </row>
    <row r="17" spans="1:5" ht="39" customHeight="1">
      <c r="A17" s="321" t="s">
        <v>150</v>
      </c>
      <c r="B17" s="322" t="s">
        <v>151</v>
      </c>
      <c r="C17" s="255">
        <f t="shared" si="1"/>
        <v>66442.900000000009</v>
      </c>
      <c r="D17" s="255">
        <f t="shared" si="1"/>
        <v>43221.599999999999</v>
      </c>
      <c r="E17" s="173">
        <f t="shared" si="1"/>
        <v>38532.400000000001</v>
      </c>
    </row>
    <row r="18" spans="1:5" ht="36.75" customHeight="1">
      <c r="A18" s="321" t="s">
        <v>152</v>
      </c>
      <c r="B18" s="322" t="s">
        <v>153</v>
      </c>
      <c r="C18" s="255">
        <f t="shared" si="1"/>
        <v>66442.900000000009</v>
      </c>
      <c r="D18" s="255">
        <f t="shared" si="1"/>
        <v>43221.599999999999</v>
      </c>
      <c r="E18" s="173">
        <f t="shared" si="1"/>
        <v>38532.400000000001</v>
      </c>
    </row>
    <row r="19" spans="1:5" ht="60" customHeight="1">
      <c r="A19" s="321" t="s">
        <v>154</v>
      </c>
      <c r="B19" s="322" t="s">
        <v>155</v>
      </c>
      <c r="C19" s="330">
        <f>67259.5+297+3+17.8+18.6+643.4-4.4-669.9-1122.1</f>
        <v>66442.900000000009</v>
      </c>
      <c r="D19" s="330">
        <v>43221.599999999999</v>
      </c>
      <c r="E19" s="330">
        <v>38532.400000000001</v>
      </c>
    </row>
    <row r="20" spans="1:5" ht="30" customHeight="1">
      <c r="A20" s="355" t="s">
        <v>156</v>
      </c>
      <c r="B20" s="356"/>
      <c r="C20" s="256">
        <f>C11</f>
        <v>6226.4000000000087</v>
      </c>
      <c r="D20" s="256">
        <f>D11</f>
        <v>0</v>
      </c>
      <c r="E20" s="174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92" orientation="portrait" r:id="rId1"/>
  <headerFooter alignWithMargins="0"/>
  <ignoredErrors>
    <ignoredError sqref="E20" unlockedFormula="1"/>
    <ignoredError sqref="C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5</vt:lpstr>
      <vt:lpstr>Приложение 6</vt:lpstr>
      <vt:lpstr>Приложение 7</vt:lpstr>
      <vt:lpstr>Приложение 10</vt:lpstr>
      <vt:lpstr>'Приложение 5'!Заголовки_для_печати</vt:lpstr>
      <vt:lpstr>'Приложение 7'!Заголовки_для_печати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Glavbuh</cp:lastModifiedBy>
  <cp:lastPrinted>2020-10-30T08:43:22Z</cp:lastPrinted>
  <dcterms:created xsi:type="dcterms:W3CDTF">2015-10-23T06:56:22Z</dcterms:created>
  <dcterms:modified xsi:type="dcterms:W3CDTF">2020-10-30T08:43:45Z</dcterms:modified>
</cp:coreProperties>
</file>